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Դվինի միջնակարգ դպրոց\"/>
    </mc:Choice>
  </mc:AlternateContent>
  <bookViews>
    <workbookView xWindow="-120" yWindow="-120" windowWidth="29040" windowHeight="15840" tabRatio="788" activeTab="6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Նախահաշիվ 1-1" sheetId="1" r:id="rId5"/>
    <sheet name="Ծավ նախ" sheetId="10" r:id="rId6"/>
    <sheet name="Թեր ակտ" sheetId="11" r:id="rId7"/>
  </sheets>
  <externalReferences>
    <externalReference r:id="rId8"/>
    <externalReference r:id="rId9"/>
  </externalReferences>
  <definedNames>
    <definedName name="Nerses" localSheetId="6">[1]NAX!#REF!</definedName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6">'Թեր ակտ'!$A$1:$D$369</definedName>
    <definedName name="_xlnm.Print_Area" localSheetId="5">'Ծավ նախ'!$A$1:$G$369</definedName>
    <definedName name="_xlnm.Print_Area" localSheetId="4">'Նախահաշիվ 1-1'!$A$1:$R$370</definedName>
    <definedName name="գգգգ" localSheetId="6">[2]NAX!#REF!</definedName>
    <definedName name="գգգգ">[2]NAX!#REF!</definedName>
    <definedName name="ըւֆւ" localSheetId="6">[2]NAX!#REF!</definedName>
    <definedName name="ըւֆւ">[2]NAX!#REF!</definedName>
    <definedName name="օբյեկտային" localSheetId="6">[1]NAX!#REF!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7" i="11" l="1"/>
  <c r="I357" i="11" s="1"/>
  <c r="J357" i="11" s="1"/>
  <c r="K357" i="11" s="1"/>
  <c r="D357" i="11"/>
  <c r="C357" i="11"/>
  <c r="B357" i="11"/>
  <c r="A357" i="11"/>
  <c r="H356" i="11"/>
  <c r="I356" i="11" s="1"/>
  <c r="J356" i="11" s="1"/>
  <c r="K356" i="11" s="1"/>
  <c r="H355" i="11"/>
  <c r="I355" i="11" s="1"/>
  <c r="J355" i="11" s="1"/>
  <c r="K355" i="11" s="1"/>
  <c r="H354" i="11"/>
  <c r="I354" i="11" s="1"/>
  <c r="J354" i="11" s="1"/>
  <c r="K354" i="11" s="1"/>
  <c r="H353" i="11"/>
  <c r="I353" i="11" s="1"/>
  <c r="J353" i="11" s="1"/>
  <c r="K353" i="11" s="1"/>
  <c r="D353" i="11"/>
  <c r="C353" i="11"/>
  <c r="B353" i="11"/>
  <c r="A353" i="11"/>
  <c r="H352" i="11"/>
  <c r="I352" i="11" s="1"/>
  <c r="J352" i="11" s="1"/>
  <c r="K352" i="11" s="1"/>
  <c r="H351" i="11"/>
  <c r="I351" i="11" s="1"/>
  <c r="J351" i="11" s="1"/>
  <c r="K351" i="11" s="1"/>
  <c r="H350" i="11"/>
  <c r="I350" i="11" s="1"/>
  <c r="J350" i="11" s="1"/>
  <c r="K350" i="11" s="1"/>
  <c r="H349" i="11"/>
  <c r="I349" i="11" s="1"/>
  <c r="J349" i="11" s="1"/>
  <c r="K349" i="11" s="1"/>
  <c r="D349" i="11"/>
  <c r="C349" i="11"/>
  <c r="B349" i="11"/>
  <c r="A349" i="11"/>
  <c r="H348" i="11"/>
  <c r="I348" i="11" s="1"/>
  <c r="J348" i="11" s="1"/>
  <c r="K348" i="11" s="1"/>
  <c r="H347" i="11"/>
  <c r="I347" i="11" s="1"/>
  <c r="J347" i="11" s="1"/>
  <c r="K347" i="11" s="1"/>
  <c r="H346" i="11"/>
  <c r="I346" i="11" s="1"/>
  <c r="J346" i="11" s="1"/>
  <c r="K346" i="11" s="1"/>
  <c r="H345" i="11"/>
  <c r="I345" i="11" s="1"/>
  <c r="J345" i="11" s="1"/>
  <c r="K345" i="11" s="1"/>
  <c r="D345" i="11"/>
  <c r="C345" i="11"/>
  <c r="B345" i="11"/>
  <c r="A345" i="11"/>
  <c r="H344" i="11"/>
  <c r="I344" i="11" s="1"/>
  <c r="J344" i="11" s="1"/>
  <c r="K344" i="11" s="1"/>
  <c r="H343" i="11"/>
  <c r="I343" i="11" s="1"/>
  <c r="J343" i="11" s="1"/>
  <c r="K343" i="11" s="1"/>
  <c r="H342" i="11"/>
  <c r="I342" i="11" s="1"/>
  <c r="J342" i="11" s="1"/>
  <c r="K342" i="11" s="1"/>
  <c r="H341" i="11"/>
  <c r="I341" i="11" s="1"/>
  <c r="J341" i="11" s="1"/>
  <c r="K341" i="11" s="1"/>
  <c r="D341" i="11"/>
  <c r="C341" i="11"/>
  <c r="B341" i="11"/>
  <c r="A341" i="11"/>
  <c r="H340" i="11"/>
  <c r="I340" i="11" s="1"/>
  <c r="J340" i="11" s="1"/>
  <c r="K340" i="11" s="1"/>
  <c r="H339" i="11"/>
  <c r="I339" i="11" s="1"/>
  <c r="J339" i="11" s="1"/>
  <c r="K339" i="11" s="1"/>
  <c r="H338" i="11"/>
  <c r="I338" i="11" s="1"/>
  <c r="J338" i="11" s="1"/>
  <c r="K338" i="11" s="1"/>
  <c r="H337" i="11"/>
  <c r="I337" i="11" s="1"/>
  <c r="J337" i="11" s="1"/>
  <c r="K337" i="11" s="1"/>
  <c r="D337" i="11"/>
  <c r="C337" i="11"/>
  <c r="B337" i="11"/>
  <c r="A337" i="11"/>
  <c r="H336" i="11"/>
  <c r="I336" i="11" s="1"/>
  <c r="J336" i="11" s="1"/>
  <c r="K336" i="11" s="1"/>
  <c r="A336" i="11"/>
  <c r="H335" i="11"/>
  <c r="I335" i="11" s="1"/>
  <c r="J335" i="11" s="1"/>
  <c r="K335" i="11" s="1"/>
  <c r="H334" i="11"/>
  <c r="I334" i="11" s="1"/>
  <c r="J334" i="11" s="1"/>
  <c r="K334" i="11" s="1"/>
  <c r="H333" i="11"/>
  <c r="I333" i="11" s="1"/>
  <c r="J333" i="11" s="1"/>
  <c r="K333" i="11" s="1"/>
  <c r="H332" i="11"/>
  <c r="I332" i="11" s="1"/>
  <c r="J332" i="11" s="1"/>
  <c r="K332" i="11" s="1"/>
  <c r="H331" i="11"/>
  <c r="I331" i="11" s="1"/>
  <c r="J331" i="11" s="1"/>
  <c r="K331" i="11" s="1"/>
  <c r="H330" i="11"/>
  <c r="I330" i="11" s="1"/>
  <c r="J330" i="11" s="1"/>
  <c r="K330" i="11" s="1"/>
  <c r="D330" i="11"/>
  <c r="C330" i="11"/>
  <c r="B330" i="11"/>
  <c r="A330" i="11"/>
  <c r="H329" i="11"/>
  <c r="I329" i="11" s="1"/>
  <c r="J329" i="11" s="1"/>
  <c r="K329" i="11" s="1"/>
  <c r="B329" i="11"/>
  <c r="H328" i="11"/>
  <c r="I328" i="11" s="1"/>
  <c r="J328" i="11" s="1"/>
  <c r="K328" i="11" s="1"/>
  <c r="H327" i="11"/>
  <c r="I327" i="11" s="1"/>
  <c r="J327" i="11" s="1"/>
  <c r="K327" i="11" s="1"/>
  <c r="H326" i="11"/>
  <c r="I326" i="11" s="1"/>
  <c r="J326" i="11" s="1"/>
  <c r="K326" i="11" s="1"/>
  <c r="H325" i="11"/>
  <c r="I325" i="11" s="1"/>
  <c r="J325" i="11" s="1"/>
  <c r="K325" i="11" s="1"/>
  <c r="D325" i="11"/>
  <c r="C325" i="11"/>
  <c r="B325" i="11"/>
  <c r="A325" i="11"/>
  <c r="H324" i="11"/>
  <c r="I324" i="11" s="1"/>
  <c r="J324" i="11" s="1"/>
  <c r="K324" i="11" s="1"/>
  <c r="H323" i="11"/>
  <c r="I323" i="11" s="1"/>
  <c r="J323" i="11" s="1"/>
  <c r="K323" i="11" s="1"/>
  <c r="H322" i="11"/>
  <c r="I322" i="11" s="1"/>
  <c r="J322" i="11" s="1"/>
  <c r="K322" i="11" s="1"/>
  <c r="H321" i="11"/>
  <c r="I321" i="11" s="1"/>
  <c r="J321" i="11" s="1"/>
  <c r="K321" i="11" s="1"/>
  <c r="D321" i="11"/>
  <c r="C321" i="11"/>
  <c r="B321" i="11"/>
  <c r="A321" i="11"/>
  <c r="H320" i="11"/>
  <c r="I320" i="11" s="1"/>
  <c r="J320" i="11" s="1"/>
  <c r="K320" i="11" s="1"/>
  <c r="H319" i="11"/>
  <c r="I319" i="11" s="1"/>
  <c r="J319" i="11" s="1"/>
  <c r="K319" i="11" s="1"/>
  <c r="H318" i="11"/>
  <c r="I318" i="11" s="1"/>
  <c r="J318" i="11" s="1"/>
  <c r="K318" i="11" s="1"/>
  <c r="H317" i="11"/>
  <c r="I317" i="11" s="1"/>
  <c r="J317" i="11" s="1"/>
  <c r="K317" i="11" s="1"/>
  <c r="D317" i="11"/>
  <c r="C317" i="11"/>
  <c r="B317" i="11"/>
  <c r="A317" i="11"/>
  <c r="H316" i="11"/>
  <c r="I316" i="11" s="1"/>
  <c r="J316" i="11" s="1"/>
  <c r="K316" i="11" s="1"/>
  <c r="H315" i="11"/>
  <c r="I315" i="11" s="1"/>
  <c r="J315" i="11" s="1"/>
  <c r="K315" i="11" s="1"/>
  <c r="H314" i="11"/>
  <c r="I314" i="11" s="1"/>
  <c r="J314" i="11" s="1"/>
  <c r="K314" i="11" s="1"/>
  <c r="H313" i="11"/>
  <c r="I313" i="11" s="1"/>
  <c r="J313" i="11" s="1"/>
  <c r="K313" i="11" s="1"/>
  <c r="D313" i="11"/>
  <c r="C313" i="11"/>
  <c r="B313" i="11"/>
  <c r="A313" i="11"/>
  <c r="H312" i="11"/>
  <c r="I312" i="11" s="1"/>
  <c r="J312" i="11" s="1"/>
  <c r="K312" i="11" s="1"/>
  <c r="H311" i="11"/>
  <c r="I311" i="11" s="1"/>
  <c r="J311" i="11" s="1"/>
  <c r="K311" i="11" s="1"/>
  <c r="H310" i="11"/>
  <c r="I310" i="11" s="1"/>
  <c r="J310" i="11" s="1"/>
  <c r="K310" i="11" s="1"/>
  <c r="H309" i="11"/>
  <c r="I309" i="11" s="1"/>
  <c r="J309" i="11" s="1"/>
  <c r="K309" i="11" s="1"/>
  <c r="D309" i="11"/>
  <c r="C309" i="11"/>
  <c r="B309" i="11"/>
  <c r="A309" i="11"/>
  <c r="H308" i="11"/>
  <c r="I308" i="11" s="1"/>
  <c r="J308" i="11" s="1"/>
  <c r="K308" i="11" s="1"/>
  <c r="H307" i="11"/>
  <c r="I307" i="11" s="1"/>
  <c r="J307" i="11" s="1"/>
  <c r="K307" i="11" s="1"/>
  <c r="H306" i="11"/>
  <c r="I306" i="11" s="1"/>
  <c r="J306" i="11" s="1"/>
  <c r="K306" i="11" s="1"/>
  <c r="H305" i="11"/>
  <c r="I305" i="11" s="1"/>
  <c r="J305" i="11" s="1"/>
  <c r="K305" i="11" s="1"/>
  <c r="D305" i="11"/>
  <c r="C305" i="11"/>
  <c r="B305" i="11"/>
  <c r="A305" i="11"/>
  <c r="H304" i="11"/>
  <c r="I304" i="11" s="1"/>
  <c r="J304" i="11" s="1"/>
  <c r="K304" i="11" s="1"/>
  <c r="H303" i="11"/>
  <c r="I303" i="11" s="1"/>
  <c r="J303" i="11" s="1"/>
  <c r="K303" i="11" s="1"/>
  <c r="H302" i="11"/>
  <c r="I302" i="11" s="1"/>
  <c r="J302" i="11" s="1"/>
  <c r="K302" i="11" s="1"/>
  <c r="H301" i="11"/>
  <c r="I301" i="11" s="1"/>
  <c r="J301" i="11" s="1"/>
  <c r="K301" i="11" s="1"/>
  <c r="D301" i="11"/>
  <c r="C301" i="11"/>
  <c r="B301" i="11"/>
  <c r="A301" i="11"/>
  <c r="H300" i="11"/>
  <c r="I300" i="11" s="1"/>
  <c r="J300" i="11" s="1"/>
  <c r="K300" i="11" s="1"/>
  <c r="H299" i="11"/>
  <c r="I299" i="11" s="1"/>
  <c r="J299" i="11" s="1"/>
  <c r="K299" i="11" s="1"/>
  <c r="H298" i="11"/>
  <c r="I298" i="11" s="1"/>
  <c r="J298" i="11" s="1"/>
  <c r="K298" i="11" s="1"/>
  <c r="H297" i="11"/>
  <c r="I297" i="11" s="1"/>
  <c r="J297" i="11" s="1"/>
  <c r="K297" i="11" s="1"/>
  <c r="D297" i="11"/>
  <c r="C297" i="11"/>
  <c r="B297" i="11"/>
  <c r="A297" i="11"/>
  <c r="H296" i="11"/>
  <c r="I296" i="11" s="1"/>
  <c r="J296" i="11" s="1"/>
  <c r="K296" i="11" s="1"/>
  <c r="H295" i="11"/>
  <c r="I295" i="11" s="1"/>
  <c r="J295" i="11" s="1"/>
  <c r="K295" i="11" s="1"/>
  <c r="H294" i="11"/>
  <c r="I294" i="11" s="1"/>
  <c r="J294" i="11" s="1"/>
  <c r="K294" i="11" s="1"/>
  <c r="H293" i="11"/>
  <c r="I293" i="11" s="1"/>
  <c r="J293" i="11" s="1"/>
  <c r="K293" i="11" s="1"/>
  <c r="D293" i="11"/>
  <c r="C293" i="11"/>
  <c r="B293" i="11"/>
  <c r="A293" i="11"/>
  <c r="H292" i="11"/>
  <c r="I292" i="11" s="1"/>
  <c r="J292" i="11" s="1"/>
  <c r="K292" i="11" s="1"/>
  <c r="H291" i="11"/>
  <c r="I291" i="11" s="1"/>
  <c r="J291" i="11" s="1"/>
  <c r="K291" i="11" s="1"/>
  <c r="H290" i="11"/>
  <c r="I290" i="11" s="1"/>
  <c r="J290" i="11" s="1"/>
  <c r="K290" i="11" s="1"/>
  <c r="H289" i="11"/>
  <c r="I289" i="11" s="1"/>
  <c r="J289" i="11" s="1"/>
  <c r="K289" i="11" s="1"/>
  <c r="D289" i="11"/>
  <c r="C289" i="11"/>
  <c r="B289" i="11"/>
  <c r="A289" i="11"/>
  <c r="H288" i="11"/>
  <c r="I288" i="11" s="1"/>
  <c r="J288" i="11" s="1"/>
  <c r="K288" i="11" s="1"/>
  <c r="H287" i="11"/>
  <c r="I287" i="11" s="1"/>
  <c r="J287" i="11" s="1"/>
  <c r="K287" i="11" s="1"/>
  <c r="H286" i="11"/>
  <c r="I286" i="11" s="1"/>
  <c r="J286" i="11" s="1"/>
  <c r="K286" i="11" s="1"/>
  <c r="H285" i="11"/>
  <c r="I285" i="11" s="1"/>
  <c r="J285" i="11" s="1"/>
  <c r="K285" i="11" s="1"/>
  <c r="D285" i="11"/>
  <c r="C285" i="11"/>
  <c r="B285" i="11"/>
  <c r="A285" i="11"/>
  <c r="H284" i="11"/>
  <c r="I284" i="11" s="1"/>
  <c r="J284" i="11" s="1"/>
  <c r="K284" i="11" s="1"/>
  <c r="H283" i="11"/>
  <c r="I283" i="11" s="1"/>
  <c r="J283" i="11" s="1"/>
  <c r="K283" i="11" s="1"/>
  <c r="H282" i="11"/>
  <c r="I282" i="11" s="1"/>
  <c r="J282" i="11" s="1"/>
  <c r="K282" i="11" s="1"/>
  <c r="H281" i="11"/>
  <c r="I281" i="11" s="1"/>
  <c r="J281" i="11" s="1"/>
  <c r="K281" i="11" s="1"/>
  <c r="D281" i="11"/>
  <c r="C281" i="11"/>
  <c r="B281" i="11"/>
  <c r="A281" i="11"/>
  <c r="H280" i="11"/>
  <c r="I280" i="11" s="1"/>
  <c r="J280" i="11" s="1"/>
  <c r="K280" i="11" s="1"/>
  <c r="H279" i="11"/>
  <c r="I279" i="11" s="1"/>
  <c r="J279" i="11" s="1"/>
  <c r="K279" i="11" s="1"/>
  <c r="H278" i="11"/>
  <c r="I278" i="11" s="1"/>
  <c r="J278" i="11" s="1"/>
  <c r="K278" i="11" s="1"/>
  <c r="H277" i="11"/>
  <c r="I277" i="11" s="1"/>
  <c r="J277" i="11" s="1"/>
  <c r="K277" i="11" s="1"/>
  <c r="D277" i="11"/>
  <c r="C277" i="11"/>
  <c r="B277" i="11"/>
  <c r="A277" i="11"/>
  <c r="H276" i="11"/>
  <c r="I276" i="11" s="1"/>
  <c r="J276" i="11" s="1"/>
  <c r="K276" i="11" s="1"/>
  <c r="H275" i="11"/>
  <c r="I275" i="11" s="1"/>
  <c r="J275" i="11" s="1"/>
  <c r="K275" i="11" s="1"/>
  <c r="H274" i="11"/>
  <c r="I274" i="11" s="1"/>
  <c r="J274" i="11" s="1"/>
  <c r="K274" i="11" s="1"/>
  <c r="H273" i="11"/>
  <c r="I273" i="11" s="1"/>
  <c r="J273" i="11" s="1"/>
  <c r="K273" i="11" s="1"/>
  <c r="D273" i="11"/>
  <c r="C273" i="11"/>
  <c r="B273" i="11"/>
  <c r="A273" i="11"/>
  <c r="H272" i="11"/>
  <c r="I272" i="11" s="1"/>
  <c r="J272" i="11" s="1"/>
  <c r="K272" i="11" s="1"/>
  <c r="H271" i="11"/>
  <c r="I271" i="11" s="1"/>
  <c r="J271" i="11" s="1"/>
  <c r="K271" i="11" s="1"/>
  <c r="H270" i="11"/>
  <c r="I270" i="11" s="1"/>
  <c r="J270" i="11" s="1"/>
  <c r="K270" i="11" s="1"/>
  <c r="H269" i="11"/>
  <c r="I269" i="11" s="1"/>
  <c r="J269" i="11" s="1"/>
  <c r="K269" i="11" s="1"/>
  <c r="D269" i="11"/>
  <c r="C269" i="11"/>
  <c r="B269" i="11"/>
  <c r="A269" i="11"/>
  <c r="H268" i="11"/>
  <c r="I268" i="11" s="1"/>
  <c r="J268" i="11" s="1"/>
  <c r="K268" i="11" s="1"/>
  <c r="H267" i="11"/>
  <c r="I267" i="11" s="1"/>
  <c r="J267" i="11" s="1"/>
  <c r="K267" i="11" s="1"/>
  <c r="H266" i="11"/>
  <c r="I266" i="11" s="1"/>
  <c r="J266" i="11" s="1"/>
  <c r="K266" i="11" s="1"/>
  <c r="H265" i="11"/>
  <c r="I265" i="11" s="1"/>
  <c r="J265" i="11" s="1"/>
  <c r="K265" i="11" s="1"/>
  <c r="D265" i="11"/>
  <c r="C265" i="11"/>
  <c r="B265" i="11"/>
  <c r="A265" i="11"/>
  <c r="H264" i="11"/>
  <c r="I264" i="11" s="1"/>
  <c r="J264" i="11" s="1"/>
  <c r="K264" i="11" s="1"/>
  <c r="B264" i="11"/>
  <c r="H263" i="11"/>
  <c r="I263" i="11" s="1"/>
  <c r="J263" i="11" s="1"/>
  <c r="K263" i="11" s="1"/>
  <c r="H262" i="11"/>
  <c r="I262" i="11" s="1"/>
  <c r="J262" i="11" s="1"/>
  <c r="K262" i="11" s="1"/>
  <c r="H261" i="11"/>
  <c r="I261" i="11" s="1"/>
  <c r="J261" i="11" s="1"/>
  <c r="K261" i="11" s="1"/>
  <c r="H260" i="11"/>
  <c r="I260" i="11" s="1"/>
  <c r="J260" i="11" s="1"/>
  <c r="K260" i="11" s="1"/>
  <c r="D260" i="11"/>
  <c r="C260" i="11"/>
  <c r="B260" i="11"/>
  <c r="A260" i="11"/>
  <c r="H259" i="11"/>
  <c r="I259" i="11" s="1"/>
  <c r="J259" i="11" s="1"/>
  <c r="K259" i="11" s="1"/>
  <c r="B259" i="11"/>
  <c r="H258" i="11"/>
  <c r="I258" i="11" s="1"/>
  <c r="J258" i="11" s="1"/>
  <c r="K258" i="11" s="1"/>
  <c r="H257" i="11"/>
  <c r="I257" i="11" s="1"/>
  <c r="J257" i="11" s="1"/>
  <c r="K257" i="11" s="1"/>
  <c r="H256" i="11"/>
  <c r="I256" i="11" s="1"/>
  <c r="J256" i="11" s="1"/>
  <c r="K256" i="11" s="1"/>
  <c r="H255" i="11"/>
  <c r="I255" i="11" s="1"/>
  <c r="J255" i="11" s="1"/>
  <c r="K255" i="11" s="1"/>
  <c r="D255" i="11"/>
  <c r="C255" i="11"/>
  <c r="B255" i="11"/>
  <c r="A255" i="11"/>
  <c r="H254" i="11"/>
  <c r="I254" i="11" s="1"/>
  <c r="J254" i="11" s="1"/>
  <c r="K254" i="11" s="1"/>
  <c r="H253" i="11"/>
  <c r="I253" i="11" s="1"/>
  <c r="J253" i="11" s="1"/>
  <c r="K253" i="11" s="1"/>
  <c r="H252" i="11"/>
  <c r="I252" i="11" s="1"/>
  <c r="J252" i="11" s="1"/>
  <c r="K252" i="11" s="1"/>
  <c r="H251" i="11"/>
  <c r="I251" i="11" s="1"/>
  <c r="J251" i="11" s="1"/>
  <c r="K251" i="11" s="1"/>
  <c r="D251" i="11"/>
  <c r="C251" i="11"/>
  <c r="B251" i="11"/>
  <c r="A251" i="11"/>
  <c r="H250" i="11"/>
  <c r="I250" i="11" s="1"/>
  <c r="J250" i="11" s="1"/>
  <c r="K250" i="11" s="1"/>
  <c r="H249" i="11"/>
  <c r="I249" i="11" s="1"/>
  <c r="J249" i="11" s="1"/>
  <c r="K249" i="11" s="1"/>
  <c r="H248" i="11"/>
  <c r="I248" i="11" s="1"/>
  <c r="J248" i="11" s="1"/>
  <c r="K248" i="11" s="1"/>
  <c r="H247" i="11"/>
  <c r="I247" i="11" s="1"/>
  <c r="J247" i="11" s="1"/>
  <c r="K247" i="11" s="1"/>
  <c r="D247" i="11"/>
  <c r="C247" i="11"/>
  <c r="B247" i="11"/>
  <c r="A247" i="11"/>
  <c r="H246" i="11"/>
  <c r="I246" i="11" s="1"/>
  <c r="J246" i="11" s="1"/>
  <c r="K246" i="11" s="1"/>
  <c r="H245" i="11"/>
  <c r="I245" i="11" s="1"/>
  <c r="J245" i="11" s="1"/>
  <c r="K245" i="11" s="1"/>
  <c r="H244" i="11"/>
  <c r="I244" i="11" s="1"/>
  <c r="J244" i="11" s="1"/>
  <c r="K244" i="11" s="1"/>
  <c r="H243" i="11"/>
  <c r="I243" i="11" s="1"/>
  <c r="J243" i="11" s="1"/>
  <c r="K243" i="11" s="1"/>
  <c r="D243" i="11"/>
  <c r="C243" i="11"/>
  <c r="B243" i="11"/>
  <c r="A243" i="11"/>
  <c r="H242" i="11"/>
  <c r="I242" i="11" s="1"/>
  <c r="J242" i="11" s="1"/>
  <c r="K242" i="11" s="1"/>
  <c r="H241" i="11"/>
  <c r="I241" i="11" s="1"/>
  <c r="J241" i="11" s="1"/>
  <c r="K241" i="11" s="1"/>
  <c r="H240" i="11"/>
  <c r="I240" i="11" s="1"/>
  <c r="J240" i="11" s="1"/>
  <c r="K240" i="11" s="1"/>
  <c r="H239" i="11"/>
  <c r="I239" i="11" s="1"/>
  <c r="J239" i="11" s="1"/>
  <c r="K239" i="11" s="1"/>
  <c r="D239" i="11"/>
  <c r="C239" i="11"/>
  <c r="B239" i="11"/>
  <c r="A239" i="11"/>
  <c r="H238" i="11"/>
  <c r="I238" i="11" s="1"/>
  <c r="J238" i="11" s="1"/>
  <c r="K238" i="11" s="1"/>
  <c r="H237" i="11"/>
  <c r="I237" i="11" s="1"/>
  <c r="J237" i="11" s="1"/>
  <c r="K237" i="11" s="1"/>
  <c r="H236" i="11"/>
  <c r="I236" i="11" s="1"/>
  <c r="J236" i="11" s="1"/>
  <c r="K236" i="11" s="1"/>
  <c r="H235" i="11"/>
  <c r="I235" i="11" s="1"/>
  <c r="J235" i="11" s="1"/>
  <c r="K235" i="11" s="1"/>
  <c r="D235" i="11"/>
  <c r="C235" i="11"/>
  <c r="B235" i="11"/>
  <c r="A235" i="11"/>
  <c r="H234" i="11"/>
  <c r="I234" i="11" s="1"/>
  <c r="J234" i="11" s="1"/>
  <c r="K234" i="11" s="1"/>
  <c r="H233" i="11"/>
  <c r="I233" i="11" s="1"/>
  <c r="J233" i="11" s="1"/>
  <c r="K233" i="11" s="1"/>
  <c r="H232" i="11"/>
  <c r="I232" i="11" s="1"/>
  <c r="J232" i="11" s="1"/>
  <c r="K232" i="11" s="1"/>
  <c r="H231" i="11"/>
  <c r="I231" i="11" s="1"/>
  <c r="J231" i="11" s="1"/>
  <c r="K231" i="11" s="1"/>
  <c r="D231" i="11"/>
  <c r="C231" i="11"/>
  <c r="B231" i="11"/>
  <c r="A231" i="11"/>
  <c r="H230" i="11"/>
  <c r="I230" i="11" s="1"/>
  <c r="J230" i="11" s="1"/>
  <c r="K230" i="11" s="1"/>
  <c r="H229" i="11"/>
  <c r="I229" i="11" s="1"/>
  <c r="J229" i="11" s="1"/>
  <c r="K229" i="11" s="1"/>
  <c r="H228" i="11"/>
  <c r="I228" i="11" s="1"/>
  <c r="J228" i="11" s="1"/>
  <c r="K228" i="11" s="1"/>
  <c r="H227" i="11"/>
  <c r="I227" i="11" s="1"/>
  <c r="J227" i="11" s="1"/>
  <c r="K227" i="11" s="1"/>
  <c r="D227" i="11"/>
  <c r="C227" i="11"/>
  <c r="B227" i="11"/>
  <c r="A227" i="11"/>
  <c r="H226" i="11"/>
  <c r="I226" i="11" s="1"/>
  <c r="J226" i="11" s="1"/>
  <c r="K226" i="11" s="1"/>
  <c r="H225" i="11"/>
  <c r="I225" i="11" s="1"/>
  <c r="J225" i="11" s="1"/>
  <c r="K225" i="11" s="1"/>
  <c r="H224" i="11"/>
  <c r="I224" i="11" s="1"/>
  <c r="J224" i="11" s="1"/>
  <c r="K224" i="11" s="1"/>
  <c r="H223" i="11"/>
  <c r="I223" i="11" s="1"/>
  <c r="J223" i="11" s="1"/>
  <c r="K223" i="11" s="1"/>
  <c r="D223" i="11"/>
  <c r="C223" i="11"/>
  <c r="B223" i="11"/>
  <c r="A223" i="11"/>
  <c r="H222" i="11"/>
  <c r="I222" i="11" s="1"/>
  <c r="J222" i="11" s="1"/>
  <c r="K222" i="11" s="1"/>
  <c r="H221" i="11"/>
  <c r="I221" i="11" s="1"/>
  <c r="J221" i="11" s="1"/>
  <c r="K221" i="11" s="1"/>
  <c r="H220" i="11"/>
  <c r="I220" i="11" s="1"/>
  <c r="J220" i="11" s="1"/>
  <c r="K220" i="11" s="1"/>
  <c r="H219" i="11"/>
  <c r="I219" i="11" s="1"/>
  <c r="J219" i="11" s="1"/>
  <c r="K219" i="11" s="1"/>
  <c r="D219" i="11"/>
  <c r="C219" i="11"/>
  <c r="B219" i="11"/>
  <c r="A219" i="11"/>
  <c r="H218" i="11"/>
  <c r="I218" i="11" s="1"/>
  <c r="J218" i="11" s="1"/>
  <c r="K218" i="11" s="1"/>
  <c r="H217" i="11"/>
  <c r="I217" i="11" s="1"/>
  <c r="J217" i="11" s="1"/>
  <c r="K217" i="11" s="1"/>
  <c r="H216" i="11"/>
  <c r="I216" i="11" s="1"/>
  <c r="J216" i="11" s="1"/>
  <c r="K216" i="11" s="1"/>
  <c r="H215" i="11"/>
  <c r="I215" i="11" s="1"/>
  <c r="J215" i="11" s="1"/>
  <c r="K215" i="11" s="1"/>
  <c r="D215" i="11"/>
  <c r="C215" i="11"/>
  <c r="B215" i="11"/>
  <c r="A215" i="11"/>
  <c r="H214" i="11"/>
  <c r="I214" i="11" s="1"/>
  <c r="J214" i="11" s="1"/>
  <c r="K214" i="11" s="1"/>
  <c r="H213" i="11"/>
  <c r="I213" i="11" s="1"/>
  <c r="J213" i="11" s="1"/>
  <c r="K213" i="11" s="1"/>
  <c r="H212" i="11"/>
  <c r="I212" i="11" s="1"/>
  <c r="J212" i="11" s="1"/>
  <c r="K212" i="11" s="1"/>
  <c r="H211" i="11"/>
  <c r="I211" i="11" s="1"/>
  <c r="J211" i="11" s="1"/>
  <c r="K211" i="11" s="1"/>
  <c r="D211" i="11"/>
  <c r="C211" i="11"/>
  <c r="B211" i="11"/>
  <c r="A211" i="11"/>
  <c r="H210" i="11"/>
  <c r="I210" i="11" s="1"/>
  <c r="J210" i="11" s="1"/>
  <c r="K210" i="11" s="1"/>
  <c r="H209" i="11"/>
  <c r="I209" i="11" s="1"/>
  <c r="J209" i="11" s="1"/>
  <c r="K209" i="11" s="1"/>
  <c r="H208" i="11"/>
  <c r="I208" i="11" s="1"/>
  <c r="J208" i="11" s="1"/>
  <c r="K208" i="11" s="1"/>
  <c r="H207" i="11"/>
  <c r="I207" i="11" s="1"/>
  <c r="J207" i="11" s="1"/>
  <c r="K207" i="11" s="1"/>
  <c r="D207" i="11"/>
  <c r="C207" i="11"/>
  <c r="B207" i="11"/>
  <c r="A207" i="11"/>
  <c r="H206" i="11"/>
  <c r="I206" i="11" s="1"/>
  <c r="J206" i="11" s="1"/>
  <c r="K206" i="11" s="1"/>
  <c r="H205" i="11"/>
  <c r="I205" i="11" s="1"/>
  <c r="J205" i="11" s="1"/>
  <c r="K205" i="11" s="1"/>
  <c r="H204" i="11"/>
  <c r="I204" i="11" s="1"/>
  <c r="J204" i="11" s="1"/>
  <c r="K204" i="11" s="1"/>
  <c r="H203" i="11"/>
  <c r="I203" i="11" s="1"/>
  <c r="J203" i="11" s="1"/>
  <c r="K203" i="11" s="1"/>
  <c r="D203" i="11"/>
  <c r="C203" i="11"/>
  <c r="B203" i="11"/>
  <c r="A203" i="11"/>
  <c r="H202" i="11"/>
  <c r="I202" i="11" s="1"/>
  <c r="J202" i="11" s="1"/>
  <c r="K202" i="11" s="1"/>
  <c r="H201" i="11"/>
  <c r="I201" i="11" s="1"/>
  <c r="J201" i="11" s="1"/>
  <c r="K201" i="11" s="1"/>
  <c r="H200" i="11"/>
  <c r="I200" i="11" s="1"/>
  <c r="J200" i="11" s="1"/>
  <c r="K200" i="11" s="1"/>
  <c r="H199" i="11"/>
  <c r="I199" i="11" s="1"/>
  <c r="J199" i="11" s="1"/>
  <c r="K199" i="11" s="1"/>
  <c r="D199" i="11"/>
  <c r="C199" i="11"/>
  <c r="B199" i="11"/>
  <c r="A199" i="11"/>
  <c r="H198" i="11"/>
  <c r="I198" i="11" s="1"/>
  <c r="J198" i="11" s="1"/>
  <c r="K198" i="11" s="1"/>
  <c r="H197" i="11"/>
  <c r="I197" i="11" s="1"/>
  <c r="J197" i="11" s="1"/>
  <c r="K197" i="11" s="1"/>
  <c r="H196" i="11"/>
  <c r="I196" i="11" s="1"/>
  <c r="J196" i="11" s="1"/>
  <c r="K196" i="11" s="1"/>
  <c r="H195" i="11"/>
  <c r="I195" i="11" s="1"/>
  <c r="J195" i="11" s="1"/>
  <c r="K195" i="11" s="1"/>
  <c r="D195" i="11"/>
  <c r="C195" i="11"/>
  <c r="B195" i="11"/>
  <c r="A195" i="11"/>
  <c r="H194" i="11"/>
  <c r="I194" i="11" s="1"/>
  <c r="J194" i="11" s="1"/>
  <c r="K194" i="11" s="1"/>
  <c r="B194" i="11"/>
  <c r="H193" i="11"/>
  <c r="I193" i="11" s="1"/>
  <c r="J193" i="11" s="1"/>
  <c r="K193" i="11" s="1"/>
  <c r="H192" i="11"/>
  <c r="I192" i="11" s="1"/>
  <c r="J192" i="11" s="1"/>
  <c r="K192" i="11" s="1"/>
  <c r="H191" i="11"/>
  <c r="I191" i="11" s="1"/>
  <c r="J191" i="11" s="1"/>
  <c r="K191" i="11" s="1"/>
  <c r="H190" i="11"/>
  <c r="I190" i="11" s="1"/>
  <c r="J190" i="11" s="1"/>
  <c r="K190" i="11" s="1"/>
  <c r="D190" i="11"/>
  <c r="C190" i="11"/>
  <c r="B190" i="11"/>
  <c r="A190" i="11"/>
  <c r="H189" i="11"/>
  <c r="I189" i="11" s="1"/>
  <c r="J189" i="11" s="1"/>
  <c r="K189" i="11" s="1"/>
  <c r="H188" i="11"/>
  <c r="I188" i="11" s="1"/>
  <c r="J188" i="11" s="1"/>
  <c r="K188" i="11" s="1"/>
  <c r="H187" i="11"/>
  <c r="I187" i="11" s="1"/>
  <c r="J187" i="11" s="1"/>
  <c r="K187" i="11" s="1"/>
  <c r="H186" i="11"/>
  <c r="I186" i="11" s="1"/>
  <c r="J186" i="11" s="1"/>
  <c r="K186" i="11" s="1"/>
  <c r="D186" i="11"/>
  <c r="C186" i="11"/>
  <c r="B186" i="11"/>
  <c r="A186" i="11"/>
  <c r="H185" i="11"/>
  <c r="I185" i="11" s="1"/>
  <c r="J185" i="11" s="1"/>
  <c r="K185" i="11" s="1"/>
  <c r="H184" i="11"/>
  <c r="I184" i="11" s="1"/>
  <c r="J184" i="11" s="1"/>
  <c r="K184" i="11" s="1"/>
  <c r="H183" i="11"/>
  <c r="I183" i="11" s="1"/>
  <c r="J183" i="11" s="1"/>
  <c r="K183" i="11" s="1"/>
  <c r="H182" i="11"/>
  <c r="I182" i="11" s="1"/>
  <c r="J182" i="11" s="1"/>
  <c r="K182" i="11" s="1"/>
  <c r="D182" i="11"/>
  <c r="C182" i="11"/>
  <c r="B182" i="11"/>
  <c r="A182" i="11"/>
  <c r="H181" i="11"/>
  <c r="I181" i="11" s="1"/>
  <c r="J181" i="11" s="1"/>
  <c r="K181" i="11" s="1"/>
  <c r="A181" i="11"/>
  <c r="H180" i="11"/>
  <c r="I180" i="11" s="1"/>
  <c r="J180" i="11" s="1"/>
  <c r="K180" i="11" s="1"/>
  <c r="H179" i="11"/>
  <c r="I179" i="11" s="1"/>
  <c r="J179" i="11" s="1"/>
  <c r="K179" i="11" s="1"/>
  <c r="H178" i="11"/>
  <c r="I178" i="11" s="1"/>
  <c r="J178" i="11" s="1"/>
  <c r="K178" i="11" s="1"/>
  <c r="H177" i="11"/>
  <c r="I177" i="11" s="1"/>
  <c r="J177" i="11" s="1"/>
  <c r="K177" i="11" s="1"/>
  <c r="H176" i="11"/>
  <c r="I176" i="11" s="1"/>
  <c r="J176" i="11" s="1"/>
  <c r="K176" i="11" s="1"/>
  <c r="H175" i="11"/>
  <c r="I175" i="11" s="1"/>
  <c r="J175" i="11" s="1"/>
  <c r="K175" i="11" s="1"/>
  <c r="D175" i="11"/>
  <c r="C175" i="11"/>
  <c r="B175" i="11"/>
  <c r="A175" i="11"/>
  <c r="H174" i="11"/>
  <c r="I174" i="11" s="1"/>
  <c r="J174" i="11" s="1"/>
  <c r="K174" i="11" s="1"/>
  <c r="B174" i="11"/>
  <c r="H173" i="11"/>
  <c r="I173" i="11" s="1"/>
  <c r="J173" i="11" s="1"/>
  <c r="K173" i="11" s="1"/>
  <c r="H172" i="11"/>
  <c r="I172" i="11" s="1"/>
  <c r="J172" i="11" s="1"/>
  <c r="K172" i="11" s="1"/>
  <c r="H171" i="11"/>
  <c r="I171" i="11" s="1"/>
  <c r="J171" i="11" s="1"/>
  <c r="K171" i="11" s="1"/>
  <c r="H170" i="11"/>
  <c r="I170" i="11" s="1"/>
  <c r="J170" i="11" s="1"/>
  <c r="K170" i="11" s="1"/>
  <c r="D170" i="11"/>
  <c r="C170" i="11"/>
  <c r="B170" i="11"/>
  <c r="A170" i="11"/>
  <c r="H169" i="11"/>
  <c r="I169" i="11" s="1"/>
  <c r="J169" i="11" s="1"/>
  <c r="K169" i="11" s="1"/>
  <c r="B169" i="11"/>
  <c r="H168" i="11"/>
  <c r="I168" i="11" s="1"/>
  <c r="J168" i="11" s="1"/>
  <c r="K168" i="11" s="1"/>
  <c r="H167" i="11"/>
  <c r="I167" i="11" s="1"/>
  <c r="J167" i="11" s="1"/>
  <c r="K167" i="11" s="1"/>
  <c r="H166" i="11"/>
  <c r="I166" i="11" s="1"/>
  <c r="J166" i="11" s="1"/>
  <c r="K166" i="11" s="1"/>
  <c r="H165" i="11"/>
  <c r="I165" i="11" s="1"/>
  <c r="J165" i="11" s="1"/>
  <c r="K165" i="11" s="1"/>
  <c r="D165" i="11"/>
  <c r="C165" i="11"/>
  <c r="B165" i="11"/>
  <c r="A165" i="11"/>
  <c r="H164" i="11"/>
  <c r="I164" i="11" s="1"/>
  <c r="J164" i="11" s="1"/>
  <c r="K164" i="11" s="1"/>
  <c r="H163" i="11"/>
  <c r="I163" i="11" s="1"/>
  <c r="J163" i="11" s="1"/>
  <c r="K163" i="11" s="1"/>
  <c r="H162" i="11"/>
  <c r="I162" i="11" s="1"/>
  <c r="J162" i="11" s="1"/>
  <c r="K162" i="11" s="1"/>
  <c r="H161" i="11"/>
  <c r="I161" i="11" s="1"/>
  <c r="J161" i="11" s="1"/>
  <c r="K161" i="11" s="1"/>
  <c r="D161" i="11"/>
  <c r="C161" i="11"/>
  <c r="B161" i="11"/>
  <c r="A161" i="11"/>
  <c r="H160" i="11"/>
  <c r="I160" i="11" s="1"/>
  <c r="J160" i="11" s="1"/>
  <c r="K160" i="11" s="1"/>
  <c r="H159" i="11"/>
  <c r="I159" i="11" s="1"/>
  <c r="J159" i="11" s="1"/>
  <c r="K159" i="11" s="1"/>
  <c r="H158" i="11"/>
  <c r="I158" i="11" s="1"/>
  <c r="J158" i="11" s="1"/>
  <c r="K158" i="11" s="1"/>
  <c r="H157" i="11"/>
  <c r="I157" i="11" s="1"/>
  <c r="J157" i="11" s="1"/>
  <c r="K157" i="11" s="1"/>
  <c r="D157" i="11"/>
  <c r="C157" i="11"/>
  <c r="B157" i="11"/>
  <c r="A157" i="11"/>
  <c r="H156" i="11"/>
  <c r="I156" i="11" s="1"/>
  <c r="J156" i="11" s="1"/>
  <c r="K156" i="11" s="1"/>
  <c r="H155" i="11"/>
  <c r="I155" i="11" s="1"/>
  <c r="J155" i="11" s="1"/>
  <c r="K155" i="11" s="1"/>
  <c r="H154" i="11"/>
  <c r="I154" i="11" s="1"/>
  <c r="J154" i="11" s="1"/>
  <c r="K154" i="11" s="1"/>
  <c r="H153" i="11"/>
  <c r="I153" i="11" s="1"/>
  <c r="J153" i="11" s="1"/>
  <c r="K153" i="11" s="1"/>
  <c r="D153" i="11"/>
  <c r="C153" i="11"/>
  <c r="B153" i="11"/>
  <c r="A153" i="11"/>
  <c r="H152" i="11"/>
  <c r="I152" i="11" s="1"/>
  <c r="J152" i="11" s="1"/>
  <c r="K152" i="11" s="1"/>
  <c r="H151" i="11"/>
  <c r="I151" i="11" s="1"/>
  <c r="J151" i="11" s="1"/>
  <c r="K151" i="11" s="1"/>
  <c r="H150" i="11"/>
  <c r="I150" i="11" s="1"/>
  <c r="J150" i="11" s="1"/>
  <c r="K150" i="11" s="1"/>
  <c r="H149" i="11"/>
  <c r="I149" i="11" s="1"/>
  <c r="J149" i="11" s="1"/>
  <c r="K149" i="11" s="1"/>
  <c r="D149" i="11"/>
  <c r="C149" i="11"/>
  <c r="B149" i="11"/>
  <c r="A149" i="11"/>
  <c r="H148" i="11"/>
  <c r="I148" i="11" s="1"/>
  <c r="J148" i="11" s="1"/>
  <c r="K148" i="11" s="1"/>
  <c r="H147" i="11"/>
  <c r="I147" i="11" s="1"/>
  <c r="J147" i="11" s="1"/>
  <c r="K147" i="11" s="1"/>
  <c r="H146" i="11"/>
  <c r="I146" i="11" s="1"/>
  <c r="J146" i="11" s="1"/>
  <c r="K146" i="11" s="1"/>
  <c r="H145" i="11"/>
  <c r="I145" i="11" s="1"/>
  <c r="J145" i="11" s="1"/>
  <c r="K145" i="11" s="1"/>
  <c r="D145" i="11"/>
  <c r="C145" i="11"/>
  <c r="B145" i="11"/>
  <c r="A145" i="11"/>
  <c r="H144" i="11"/>
  <c r="I144" i="11" s="1"/>
  <c r="J144" i="11" s="1"/>
  <c r="K144" i="11" s="1"/>
  <c r="H143" i="11"/>
  <c r="I143" i="11" s="1"/>
  <c r="J143" i="11" s="1"/>
  <c r="K143" i="11" s="1"/>
  <c r="H142" i="11"/>
  <c r="I142" i="11" s="1"/>
  <c r="J142" i="11" s="1"/>
  <c r="K142" i="11" s="1"/>
  <c r="H141" i="11"/>
  <c r="I141" i="11" s="1"/>
  <c r="J141" i="11" s="1"/>
  <c r="K141" i="11" s="1"/>
  <c r="D141" i="11"/>
  <c r="C141" i="11"/>
  <c r="B141" i="11"/>
  <c r="A141" i="11"/>
  <c r="H140" i="11"/>
  <c r="I140" i="11" s="1"/>
  <c r="J140" i="11" s="1"/>
  <c r="K140" i="11" s="1"/>
  <c r="H139" i="11"/>
  <c r="I139" i="11" s="1"/>
  <c r="J139" i="11" s="1"/>
  <c r="K139" i="11" s="1"/>
  <c r="H138" i="11"/>
  <c r="I138" i="11" s="1"/>
  <c r="J138" i="11" s="1"/>
  <c r="K138" i="11" s="1"/>
  <c r="H137" i="11"/>
  <c r="I137" i="11" s="1"/>
  <c r="J137" i="11" s="1"/>
  <c r="K137" i="11" s="1"/>
  <c r="D137" i="11"/>
  <c r="C137" i="11"/>
  <c r="B137" i="11"/>
  <c r="A137" i="11"/>
  <c r="H136" i="11"/>
  <c r="I136" i="11" s="1"/>
  <c r="J136" i="11" s="1"/>
  <c r="K136" i="11" s="1"/>
  <c r="H135" i="11"/>
  <c r="I135" i="11" s="1"/>
  <c r="J135" i="11" s="1"/>
  <c r="K135" i="11" s="1"/>
  <c r="H134" i="11"/>
  <c r="I134" i="11" s="1"/>
  <c r="J134" i="11" s="1"/>
  <c r="K134" i="11" s="1"/>
  <c r="H133" i="11"/>
  <c r="I133" i="11" s="1"/>
  <c r="J133" i="11" s="1"/>
  <c r="K133" i="11" s="1"/>
  <c r="D133" i="11"/>
  <c r="C133" i="11"/>
  <c r="B133" i="11"/>
  <c r="A133" i="11"/>
  <c r="H132" i="11"/>
  <c r="I132" i="11" s="1"/>
  <c r="J132" i="11" s="1"/>
  <c r="K132" i="11" s="1"/>
  <c r="H131" i="11"/>
  <c r="I131" i="11" s="1"/>
  <c r="J131" i="11" s="1"/>
  <c r="K131" i="11" s="1"/>
  <c r="H130" i="11"/>
  <c r="I130" i="11" s="1"/>
  <c r="J130" i="11" s="1"/>
  <c r="K130" i="11" s="1"/>
  <c r="H129" i="11"/>
  <c r="I129" i="11" s="1"/>
  <c r="J129" i="11" s="1"/>
  <c r="K129" i="11" s="1"/>
  <c r="D129" i="11"/>
  <c r="C129" i="11"/>
  <c r="B129" i="11"/>
  <c r="A129" i="11"/>
  <c r="H128" i="11"/>
  <c r="I128" i="11" s="1"/>
  <c r="J128" i="11" s="1"/>
  <c r="K128" i="11" s="1"/>
  <c r="H127" i="11"/>
  <c r="I127" i="11" s="1"/>
  <c r="J127" i="11" s="1"/>
  <c r="K127" i="11" s="1"/>
  <c r="H126" i="11"/>
  <c r="I126" i="11" s="1"/>
  <c r="J126" i="11" s="1"/>
  <c r="K126" i="11" s="1"/>
  <c r="H125" i="11"/>
  <c r="I125" i="11" s="1"/>
  <c r="J125" i="11" s="1"/>
  <c r="K125" i="11" s="1"/>
  <c r="D125" i="11"/>
  <c r="C125" i="11"/>
  <c r="B125" i="11"/>
  <c r="A125" i="11"/>
  <c r="H124" i="11"/>
  <c r="I124" i="11" s="1"/>
  <c r="J124" i="11" s="1"/>
  <c r="K124" i="11" s="1"/>
  <c r="H123" i="11"/>
  <c r="I123" i="11" s="1"/>
  <c r="J123" i="11" s="1"/>
  <c r="K123" i="11" s="1"/>
  <c r="H122" i="11"/>
  <c r="I122" i="11" s="1"/>
  <c r="J122" i="11" s="1"/>
  <c r="K122" i="11" s="1"/>
  <c r="H121" i="11"/>
  <c r="I121" i="11" s="1"/>
  <c r="J121" i="11" s="1"/>
  <c r="K121" i="11" s="1"/>
  <c r="D121" i="11"/>
  <c r="C121" i="11"/>
  <c r="B121" i="11"/>
  <c r="A121" i="11"/>
  <c r="H120" i="11"/>
  <c r="I120" i="11" s="1"/>
  <c r="J120" i="11" s="1"/>
  <c r="K120" i="11" s="1"/>
  <c r="H119" i="11"/>
  <c r="I119" i="11" s="1"/>
  <c r="J119" i="11" s="1"/>
  <c r="K119" i="11" s="1"/>
  <c r="H118" i="11"/>
  <c r="I118" i="11" s="1"/>
  <c r="J118" i="11" s="1"/>
  <c r="K118" i="11" s="1"/>
  <c r="H117" i="11"/>
  <c r="I117" i="11" s="1"/>
  <c r="J117" i="11" s="1"/>
  <c r="K117" i="11" s="1"/>
  <c r="D117" i="11"/>
  <c r="C117" i="11"/>
  <c r="B117" i="11"/>
  <c r="A117" i="11"/>
  <c r="H116" i="11"/>
  <c r="I116" i="11" s="1"/>
  <c r="J116" i="11" s="1"/>
  <c r="K116" i="11" s="1"/>
  <c r="H115" i="11"/>
  <c r="I115" i="11" s="1"/>
  <c r="J115" i="11" s="1"/>
  <c r="K115" i="11" s="1"/>
  <c r="H114" i="11"/>
  <c r="I114" i="11" s="1"/>
  <c r="J114" i="11" s="1"/>
  <c r="K114" i="11" s="1"/>
  <c r="H113" i="11"/>
  <c r="I113" i="11" s="1"/>
  <c r="J113" i="11" s="1"/>
  <c r="K113" i="11" s="1"/>
  <c r="D113" i="11"/>
  <c r="C113" i="11"/>
  <c r="B113" i="11"/>
  <c r="A113" i="11"/>
  <c r="H112" i="11"/>
  <c r="I112" i="11" s="1"/>
  <c r="J112" i="11" s="1"/>
  <c r="K112" i="11" s="1"/>
  <c r="B112" i="11"/>
  <c r="H111" i="11"/>
  <c r="I111" i="11" s="1"/>
  <c r="J111" i="11" s="1"/>
  <c r="K111" i="11" s="1"/>
  <c r="H110" i="11"/>
  <c r="I110" i="11" s="1"/>
  <c r="J110" i="11" s="1"/>
  <c r="K110" i="11" s="1"/>
  <c r="H109" i="11"/>
  <c r="I109" i="11" s="1"/>
  <c r="J109" i="11" s="1"/>
  <c r="K109" i="11" s="1"/>
  <c r="H108" i="11"/>
  <c r="I108" i="11" s="1"/>
  <c r="J108" i="11" s="1"/>
  <c r="K108" i="11" s="1"/>
  <c r="D108" i="11"/>
  <c r="C108" i="11"/>
  <c r="B108" i="11"/>
  <c r="A108" i="11"/>
  <c r="H107" i="11"/>
  <c r="I107" i="11" s="1"/>
  <c r="J107" i="11" s="1"/>
  <c r="K107" i="11" s="1"/>
  <c r="H106" i="11"/>
  <c r="I106" i="11" s="1"/>
  <c r="J106" i="11" s="1"/>
  <c r="K106" i="11" s="1"/>
  <c r="H105" i="11"/>
  <c r="I105" i="11" s="1"/>
  <c r="J105" i="11" s="1"/>
  <c r="K105" i="11" s="1"/>
  <c r="H104" i="11"/>
  <c r="I104" i="11" s="1"/>
  <c r="J104" i="11" s="1"/>
  <c r="K104" i="11" s="1"/>
  <c r="D104" i="11"/>
  <c r="C104" i="11"/>
  <c r="B104" i="11"/>
  <c r="A104" i="11"/>
  <c r="H103" i="11"/>
  <c r="I103" i="11" s="1"/>
  <c r="J103" i="11" s="1"/>
  <c r="K103" i="11" s="1"/>
  <c r="H102" i="11"/>
  <c r="I102" i="11" s="1"/>
  <c r="J102" i="11" s="1"/>
  <c r="K102" i="11" s="1"/>
  <c r="H101" i="11"/>
  <c r="I101" i="11" s="1"/>
  <c r="J101" i="11" s="1"/>
  <c r="K101" i="11" s="1"/>
  <c r="H100" i="11"/>
  <c r="I100" i="11" s="1"/>
  <c r="J100" i="11" s="1"/>
  <c r="K100" i="11" s="1"/>
  <c r="D100" i="11"/>
  <c r="C100" i="11"/>
  <c r="B100" i="11"/>
  <c r="A100" i="11"/>
  <c r="H99" i="11"/>
  <c r="I99" i="11" s="1"/>
  <c r="J99" i="11" s="1"/>
  <c r="K99" i="11" s="1"/>
  <c r="A99" i="11"/>
  <c r="H98" i="11"/>
  <c r="I98" i="11" s="1"/>
  <c r="J98" i="11" s="1"/>
  <c r="K98" i="11" s="1"/>
  <c r="H97" i="11"/>
  <c r="I97" i="11" s="1"/>
  <c r="J97" i="11" s="1"/>
  <c r="K97" i="11" s="1"/>
  <c r="H96" i="11"/>
  <c r="I96" i="11" s="1"/>
  <c r="J96" i="11" s="1"/>
  <c r="K96" i="11" s="1"/>
  <c r="H95" i="11"/>
  <c r="I95" i="11" s="1"/>
  <c r="J95" i="11" s="1"/>
  <c r="K95" i="11" s="1"/>
  <c r="H94" i="11"/>
  <c r="I94" i="11" s="1"/>
  <c r="J94" i="11" s="1"/>
  <c r="K94" i="11" s="1"/>
  <c r="H93" i="11"/>
  <c r="I93" i="11" s="1"/>
  <c r="J93" i="11" s="1"/>
  <c r="K93" i="11" s="1"/>
  <c r="D93" i="11"/>
  <c r="C93" i="11"/>
  <c r="B93" i="11"/>
  <c r="A93" i="11"/>
  <c r="H92" i="11"/>
  <c r="I92" i="11" s="1"/>
  <c r="J92" i="11" s="1"/>
  <c r="K92" i="11" s="1"/>
  <c r="B92" i="11"/>
  <c r="H91" i="11"/>
  <c r="I91" i="11" s="1"/>
  <c r="J91" i="11" s="1"/>
  <c r="K91" i="11" s="1"/>
  <c r="H90" i="11"/>
  <c r="I90" i="11" s="1"/>
  <c r="J90" i="11" s="1"/>
  <c r="K90" i="11" s="1"/>
  <c r="H89" i="11"/>
  <c r="I89" i="11" s="1"/>
  <c r="J89" i="11" s="1"/>
  <c r="K89" i="11" s="1"/>
  <c r="H88" i="11"/>
  <c r="I88" i="11" s="1"/>
  <c r="J88" i="11" s="1"/>
  <c r="K88" i="11" s="1"/>
  <c r="D88" i="11"/>
  <c r="C88" i="11"/>
  <c r="B88" i="11"/>
  <c r="A88" i="11"/>
  <c r="H87" i="11"/>
  <c r="I87" i="11" s="1"/>
  <c r="J87" i="11" s="1"/>
  <c r="K87" i="11" s="1"/>
  <c r="B87" i="11"/>
  <c r="H86" i="11"/>
  <c r="I86" i="11" s="1"/>
  <c r="J86" i="11" s="1"/>
  <c r="K86" i="11" s="1"/>
  <c r="H85" i="11"/>
  <c r="I85" i="11" s="1"/>
  <c r="J85" i="11" s="1"/>
  <c r="K85" i="11" s="1"/>
  <c r="H84" i="11"/>
  <c r="I84" i="11" s="1"/>
  <c r="J84" i="11" s="1"/>
  <c r="K84" i="11" s="1"/>
  <c r="H83" i="11"/>
  <c r="I83" i="11" s="1"/>
  <c r="J83" i="11" s="1"/>
  <c r="K83" i="11" s="1"/>
  <c r="D83" i="11"/>
  <c r="C83" i="11"/>
  <c r="B83" i="11"/>
  <c r="A83" i="11"/>
  <c r="H82" i="11"/>
  <c r="I82" i="11" s="1"/>
  <c r="J82" i="11" s="1"/>
  <c r="K82" i="11" s="1"/>
  <c r="H81" i="11"/>
  <c r="I81" i="11" s="1"/>
  <c r="J81" i="11" s="1"/>
  <c r="K81" i="11" s="1"/>
  <c r="H80" i="11"/>
  <c r="I80" i="11" s="1"/>
  <c r="J80" i="11" s="1"/>
  <c r="K80" i="11" s="1"/>
  <c r="H79" i="11"/>
  <c r="I79" i="11" s="1"/>
  <c r="J79" i="11" s="1"/>
  <c r="K79" i="11" s="1"/>
  <c r="D79" i="11"/>
  <c r="C79" i="11"/>
  <c r="B79" i="11"/>
  <c r="A79" i="11"/>
  <c r="H78" i="11"/>
  <c r="I78" i="11" s="1"/>
  <c r="J78" i="11" s="1"/>
  <c r="K78" i="11" s="1"/>
  <c r="H77" i="11"/>
  <c r="I77" i="11" s="1"/>
  <c r="J77" i="11" s="1"/>
  <c r="K77" i="11" s="1"/>
  <c r="H76" i="11"/>
  <c r="I76" i="11" s="1"/>
  <c r="J76" i="11" s="1"/>
  <c r="K76" i="11" s="1"/>
  <c r="H75" i="11"/>
  <c r="I75" i="11" s="1"/>
  <c r="J75" i="11" s="1"/>
  <c r="K75" i="11" s="1"/>
  <c r="D75" i="11"/>
  <c r="C75" i="11"/>
  <c r="B75" i="11"/>
  <c r="A75" i="11"/>
  <c r="H74" i="11"/>
  <c r="I74" i="11" s="1"/>
  <c r="J74" i="11" s="1"/>
  <c r="K74" i="11" s="1"/>
  <c r="H73" i="11"/>
  <c r="I73" i="11" s="1"/>
  <c r="J73" i="11" s="1"/>
  <c r="K73" i="11" s="1"/>
  <c r="H72" i="11"/>
  <c r="I72" i="11" s="1"/>
  <c r="J72" i="11" s="1"/>
  <c r="K72" i="11" s="1"/>
  <c r="H71" i="11"/>
  <c r="I71" i="11" s="1"/>
  <c r="J71" i="11" s="1"/>
  <c r="K71" i="11" s="1"/>
  <c r="D71" i="11"/>
  <c r="C71" i="11"/>
  <c r="B71" i="11"/>
  <c r="A71" i="11"/>
  <c r="H70" i="11"/>
  <c r="I70" i="11" s="1"/>
  <c r="J70" i="11" s="1"/>
  <c r="K70" i="11" s="1"/>
  <c r="H69" i="11"/>
  <c r="I69" i="11" s="1"/>
  <c r="J69" i="11" s="1"/>
  <c r="K69" i="11" s="1"/>
  <c r="H68" i="11"/>
  <c r="I68" i="11" s="1"/>
  <c r="J68" i="11" s="1"/>
  <c r="K68" i="11" s="1"/>
  <c r="H67" i="11"/>
  <c r="I67" i="11" s="1"/>
  <c r="J67" i="11" s="1"/>
  <c r="K67" i="11" s="1"/>
  <c r="D67" i="11"/>
  <c r="C67" i="11"/>
  <c r="B67" i="11"/>
  <c r="A67" i="11"/>
  <c r="H66" i="11"/>
  <c r="I66" i="11" s="1"/>
  <c r="J66" i="11" s="1"/>
  <c r="K66" i="11" s="1"/>
  <c r="H65" i="11"/>
  <c r="I65" i="11" s="1"/>
  <c r="J65" i="11" s="1"/>
  <c r="K65" i="11" s="1"/>
  <c r="H64" i="11"/>
  <c r="I64" i="11" s="1"/>
  <c r="J64" i="11" s="1"/>
  <c r="K64" i="11" s="1"/>
  <c r="H63" i="11"/>
  <c r="I63" i="11" s="1"/>
  <c r="J63" i="11" s="1"/>
  <c r="K63" i="11" s="1"/>
  <c r="D63" i="11"/>
  <c r="C63" i="11"/>
  <c r="B63" i="11"/>
  <c r="A63" i="11"/>
  <c r="H62" i="11"/>
  <c r="I62" i="11" s="1"/>
  <c r="J62" i="11" s="1"/>
  <c r="K62" i="11" s="1"/>
  <c r="H61" i="11"/>
  <c r="I61" i="11" s="1"/>
  <c r="J61" i="11" s="1"/>
  <c r="K61" i="11" s="1"/>
  <c r="H60" i="11"/>
  <c r="I60" i="11" s="1"/>
  <c r="J60" i="11" s="1"/>
  <c r="K60" i="11" s="1"/>
  <c r="H59" i="11"/>
  <c r="I59" i="11" s="1"/>
  <c r="J59" i="11" s="1"/>
  <c r="K59" i="11" s="1"/>
  <c r="D59" i="11"/>
  <c r="C59" i="11"/>
  <c r="B59" i="11"/>
  <c r="A59" i="11"/>
  <c r="H58" i="11"/>
  <c r="I58" i="11" s="1"/>
  <c r="J58" i="11" s="1"/>
  <c r="K58" i="11" s="1"/>
  <c r="H57" i="11"/>
  <c r="I57" i="11" s="1"/>
  <c r="J57" i="11" s="1"/>
  <c r="K57" i="11" s="1"/>
  <c r="H56" i="11"/>
  <c r="I56" i="11" s="1"/>
  <c r="J56" i="11" s="1"/>
  <c r="K56" i="11" s="1"/>
  <c r="H55" i="11"/>
  <c r="I55" i="11" s="1"/>
  <c r="J55" i="11" s="1"/>
  <c r="K55" i="11" s="1"/>
  <c r="D55" i="11"/>
  <c r="C55" i="11"/>
  <c r="B55" i="11"/>
  <c r="A55" i="11"/>
  <c r="H54" i="11"/>
  <c r="I54" i="11" s="1"/>
  <c r="J54" i="11" s="1"/>
  <c r="K54" i="11" s="1"/>
  <c r="H53" i="11"/>
  <c r="I53" i="11" s="1"/>
  <c r="J53" i="11" s="1"/>
  <c r="K53" i="11" s="1"/>
  <c r="H52" i="11"/>
  <c r="I52" i="11" s="1"/>
  <c r="J52" i="11" s="1"/>
  <c r="K52" i="11" s="1"/>
  <c r="H51" i="11"/>
  <c r="I51" i="11" s="1"/>
  <c r="J51" i="11" s="1"/>
  <c r="K51" i="11" s="1"/>
  <c r="D51" i="11"/>
  <c r="C51" i="11"/>
  <c r="B51" i="11"/>
  <c r="A51" i="11"/>
  <c r="H50" i="11"/>
  <c r="I50" i="11" s="1"/>
  <c r="J50" i="11" s="1"/>
  <c r="K50" i="11" s="1"/>
  <c r="H49" i="11"/>
  <c r="I49" i="11" s="1"/>
  <c r="J49" i="11" s="1"/>
  <c r="K49" i="11" s="1"/>
  <c r="H48" i="11"/>
  <c r="I48" i="11" s="1"/>
  <c r="J48" i="11" s="1"/>
  <c r="K48" i="11" s="1"/>
  <c r="H47" i="11"/>
  <c r="I47" i="11" s="1"/>
  <c r="J47" i="11" s="1"/>
  <c r="K47" i="11" s="1"/>
  <c r="D47" i="11"/>
  <c r="C47" i="11"/>
  <c r="B47" i="11"/>
  <c r="A47" i="11"/>
  <c r="H46" i="11"/>
  <c r="I46" i="11" s="1"/>
  <c r="J46" i="11" s="1"/>
  <c r="K46" i="11" s="1"/>
  <c r="H45" i="11"/>
  <c r="I45" i="11" s="1"/>
  <c r="J45" i="11" s="1"/>
  <c r="K45" i="11" s="1"/>
  <c r="H44" i="11"/>
  <c r="I44" i="11" s="1"/>
  <c r="J44" i="11" s="1"/>
  <c r="K44" i="11" s="1"/>
  <c r="H43" i="11"/>
  <c r="I43" i="11" s="1"/>
  <c r="J43" i="11" s="1"/>
  <c r="K43" i="11" s="1"/>
  <c r="D43" i="11"/>
  <c r="C43" i="11"/>
  <c r="B43" i="11"/>
  <c r="A43" i="11"/>
  <c r="H42" i="11"/>
  <c r="I42" i="11" s="1"/>
  <c r="J42" i="11" s="1"/>
  <c r="K42" i="11" s="1"/>
  <c r="H41" i="11"/>
  <c r="I41" i="11" s="1"/>
  <c r="J41" i="11" s="1"/>
  <c r="K41" i="11" s="1"/>
  <c r="H40" i="11"/>
  <c r="I40" i="11" s="1"/>
  <c r="J40" i="11" s="1"/>
  <c r="K40" i="11" s="1"/>
  <c r="H39" i="11"/>
  <c r="I39" i="11" s="1"/>
  <c r="J39" i="11" s="1"/>
  <c r="K39" i="11" s="1"/>
  <c r="D39" i="11"/>
  <c r="C39" i="11"/>
  <c r="B39" i="11"/>
  <c r="A39" i="11"/>
  <c r="H38" i="11"/>
  <c r="I38" i="11" s="1"/>
  <c r="J38" i="11" s="1"/>
  <c r="K38" i="11" s="1"/>
  <c r="H37" i="11"/>
  <c r="I37" i="11" s="1"/>
  <c r="J37" i="11" s="1"/>
  <c r="K37" i="11" s="1"/>
  <c r="H36" i="11"/>
  <c r="I36" i="11" s="1"/>
  <c r="J36" i="11" s="1"/>
  <c r="K36" i="11" s="1"/>
  <c r="H35" i="11"/>
  <c r="I35" i="11" s="1"/>
  <c r="J35" i="11" s="1"/>
  <c r="K35" i="11" s="1"/>
  <c r="D35" i="11"/>
  <c r="C35" i="11"/>
  <c r="B35" i="11"/>
  <c r="A35" i="11"/>
  <c r="H34" i="11"/>
  <c r="I34" i="11" s="1"/>
  <c r="J34" i="11" s="1"/>
  <c r="K34" i="11" s="1"/>
  <c r="H33" i="11"/>
  <c r="I33" i="11" s="1"/>
  <c r="J33" i="11" s="1"/>
  <c r="K33" i="11" s="1"/>
  <c r="H32" i="11"/>
  <c r="I32" i="11" s="1"/>
  <c r="J32" i="11" s="1"/>
  <c r="K32" i="11" s="1"/>
  <c r="H31" i="11"/>
  <c r="I31" i="11" s="1"/>
  <c r="J31" i="11" s="1"/>
  <c r="K31" i="11" s="1"/>
  <c r="D31" i="11"/>
  <c r="C31" i="11"/>
  <c r="B31" i="11"/>
  <c r="A31" i="11"/>
  <c r="H30" i="11"/>
  <c r="I30" i="11" s="1"/>
  <c r="J30" i="11" s="1"/>
  <c r="K30" i="11" s="1"/>
  <c r="B30" i="11"/>
  <c r="H29" i="11"/>
  <c r="I29" i="11" s="1"/>
  <c r="J29" i="11" s="1"/>
  <c r="K29" i="11" s="1"/>
  <c r="H28" i="11"/>
  <c r="I28" i="11" s="1"/>
  <c r="J28" i="11" s="1"/>
  <c r="K28" i="11" s="1"/>
  <c r="H27" i="11"/>
  <c r="I27" i="11" s="1"/>
  <c r="J27" i="11" s="1"/>
  <c r="K27" i="11" s="1"/>
  <c r="H26" i="11"/>
  <c r="I26" i="11" s="1"/>
  <c r="J26" i="11" s="1"/>
  <c r="K26" i="11" s="1"/>
  <c r="D26" i="11"/>
  <c r="C26" i="11"/>
  <c r="B26" i="11"/>
  <c r="A26" i="11"/>
  <c r="H25" i="11"/>
  <c r="I25" i="11" s="1"/>
  <c r="J25" i="11" s="1"/>
  <c r="K25" i="11" s="1"/>
  <c r="H24" i="11"/>
  <c r="I24" i="11" s="1"/>
  <c r="J24" i="11" s="1"/>
  <c r="K24" i="11" s="1"/>
  <c r="H23" i="11"/>
  <c r="I23" i="11" s="1"/>
  <c r="J23" i="11" s="1"/>
  <c r="K23" i="11" s="1"/>
  <c r="H22" i="11"/>
  <c r="I22" i="11" s="1"/>
  <c r="J22" i="11" s="1"/>
  <c r="K22" i="11" s="1"/>
  <c r="D22" i="11"/>
  <c r="C22" i="11"/>
  <c r="B22" i="11"/>
  <c r="A22" i="11"/>
  <c r="H21" i="11"/>
  <c r="I21" i="11" s="1"/>
  <c r="J21" i="11" s="1"/>
  <c r="K21" i="11" s="1"/>
  <c r="H20" i="11"/>
  <c r="I20" i="11" s="1"/>
  <c r="J20" i="11" s="1"/>
  <c r="K20" i="11" s="1"/>
  <c r="H19" i="11"/>
  <c r="I19" i="11" s="1"/>
  <c r="J19" i="11" s="1"/>
  <c r="K19" i="11" s="1"/>
  <c r="H18" i="11"/>
  <c r="I18" i="11" s="1"/>
  <c r="J18" i="11" s="1"/>
  <c r="K18" i="11" s="1"/>
  <c r="D18" i="11"/>
  <c r="C18" i="11"/>
  <c r="B18" i="11"/>
  <c r="A18" i="11"/>
  <c r="A17" i="11"/>
  <c r="A7" i="11"/>
  <c r="E19" i="3" l="1"/>
  <c r="E23" i="3"/>
  <c r="F23" i="3"/>
  <c r="E24" i="3"/>
  <c r="F24" i="3"/>
  <c r="E25" i="3"/>
  <c r="F25" i="3" s="1"/>
  <c r="F19" i="3"/>
  <c r="E20" i="3"/>
  <c r="F20" i="3"/>
  <c r="C14" i="3"/>
  <c r="F328" i="10"/>
  <c r="F267" i="10"/>
  <c r="F271" i="10"/>
  <c r="F275" i="10"/>
  <c r="F279" i="10"/>
  <c r="F283" i="10"/>
  <c r="F287" i="10"/>
  <c r="F291" i="10"/>
  <c r="F295" i="10"/>
  <c r="F299" i="10"/>
  <c r="F303" i="10"/>
  <c r="F307" i="10"/>
  <c r="F311" i="10"/>
  <c r="F315" i="10"/>
  <c r="F319" i="10"/>
  <c r="F323" i="10"/>
  <c r="F263" i="10"/>
  <c r="F258" i="10"/>
  <c r="F197" i="10"/>
  <c r="F201" i="10"/>
  <c r="F205" i="10"/>
  <c r="F209" i="10"/>
  <c r="F213" i="10"/>
  <c r="F217" i="10"/>
  <c r="F221" i="10"/>
  <c r="F225" i="10"/>
  <c r="F229" i="10"/>
  <c r="F233" i="10"/>
  <c r="F237" i="10"/>
  <c r="F241" i="10"/>
  <c r="F245" i="10"/>
  <c r="F249" i="10"/>
  <c r="F253" i="10"/>
  <c r="F193" i="10"/>
  <c r="F184" i="10"/>
  <c r="F188" i="10"/>
  <c r="F180" i="10"/>
  <c r="F173" i="10"/>
  <c r="F168" i="10"/>
  <c r="F115" i="10"/>
  <c r="F119" i="10"/>
  <c r="F123" i="10"/>
  <c r="F127" i="10"/>
  <c r="F131" i="10"/>
  <c r="F135" i="10"/>
  <c r="F139" i="10"/>
  <c r="F143" i="10"/>
  <c r="F147" i="10"/>
  <c r="F151" i="10"/>
  <c r="F155" i="10"/>
  <c r="F159" i="10"/>
  <c r="F163" i="10"/>
  <c r="F111" i="10"/>
  <c r="F102" i="10"/>
  <c r="F106" i="10"/>
  <c r="F98" i="10"/>
  <c r="F91" i="10"/>
  <c r="F86" i="10"/>
  <c r="F33" i="10"/>
  <c r="F37" i="10"/>
  <c r="F41" i="10"/>
  <c r="F45" i="10"/>
  <c r="F49" i="10"/>
  <c r="F53" i="10"/>
  <c r="F57" i="10"/>
  <c r="F61" i="10"/>
  <c r="F65" i="10"/>
  <c r="F69" i="10"/>
  <c r="F73" i="10"/>
  <c r="F77" i="10"/>
  <c r="F81" i="10"/>
  <c r="F29" i="10"/>
  <c r="F20" i="10"/>
  <c r="F24" i="10"/>
  <c r="F16" i="10"/>
  <c r="K16" i="10"/>
  <c r="L16" i="10" s="1"/>
  <c r="M16" i="10" s="1"/>
  <c r="N16" i="10" s="1"/>
  <c r="K17" i="10"/>
  <c r="L17" i="10"/>
  <c r="M17" i="10" s="1"/>
  <c r="N17" i="10" s="1"/>
  <c r="K18" i="10"/>
  <c r="L18" i="10" s="1"/>
  <c r="M18" i="10"/>
  <c r="N18" i="10"/>
  <c r="K19" i="10"/>
  <c r="L19" i="10" s="1"/>
  <c r="M19" i="10" s="1"/>
  <c r="N19" i="10" s="1"/>
  <c r="K20" i="10"/>
  <c r="L20" i="10"/>
  <c r="M20" i="10" s="1"/>
  <c r="N20" i="10" s="1"/>
  <c r="K21" i="10"/>
  <c r="L21" i="10" s="1"/>
  <c r="M21" i="10"/>
  <c r="N21" i="10" s="1"/>
  <c r="K22" i="10"/>
  <c r="L22" i="10" s="1"/>
  <c r="M22" i="10" s="1"/>
  <c r="N22" i="10" s="1"/>
  <c r="K23" i="10"/>
  <c r="L23" i="10"/>
  <c r="M23" i="10" s="1"/>
  <c r="N23" i="10" s="1"/>
  <c r="K24" i="10"/>
  <c r="L24" i="10" s="1"/>
  <c r="M24" i="10"/>
  <c r="N24" i="10"/>
  <c r="K25" i="10"/>
  <c r="L25" i="10" s="1"/>
  <c r="M25" i="10" s="1"/>
  <c r="N25" i="10" s="1"/>
  <c r="K26" i="10"/>
  <c r="L26" i="10"/>
  <c r="M26" i="10" s="1"/>
  <c r="N26" i="10" s="1"/>
  <c r="K27" i="10"/>
  <c r="L27" i="10" s="1"/>
  <c r="M27" i="10"/>
  <c r="N27" i="10" s="1"/>
  <c r="K28" i="10"/>
  <c r="L28" i="10" s="1"/>
  <c r="M28" i="10" s="1"/>
  <c r="N28" i="10" s="1"/>
  <c r="K29" i="10"/>
  <c r="L29" i="10"/>
  <c r="M29" i="10" s="1"/>
  <c r="N29" i="10" s="1"/>
  <c r="K30" i="10"/>
  <c r="L30" i="10" s="1"/>
  <c r="M30" i="10"/>
  <c r="N30" i="10"/>
  <c r="K31" i="10"/>
  <c r="L31" i="10" s="1"/>
  <c r="M31" i="10" s="1"/>
  <c r="N31" i="10" s="1"/>
  <c r="K32" i="10"/>
  <c r="L32" i="10"/>
  <c r="M32" i="10" s="1"/>
  <c r="N32" i="10" s="1"/>
  <c r="K33" i="10"/>
  <c r="L33" i="10" s="1"/>
  <c r="M33" i="10"/>
  <c r="N33" i="10" s="1"/>
  <c r="K34" i="10"/>
  <c r="L34" i="10" s="1"/>
  <c r="M34" i="10" s="1"/>
  <c r="N34" i="10" s="1"/>
  <c r="K35" i="10"/>
  <c r="L35" i="10"/>
  <c r="M35" i="10" s="1"/>
  <c r="N35" i="10" s="1"/>
  <c r="K36" i="10"/>
  <c r="L36" i="10" s="1"/>
  <c r="M36" i="10"/>
  <c r="N36" i="10"/>
  <c r="K37" i="10"/>
  <c r="L37" i="10" s="1"/>
  <c r="M37" i="10" s="1"/>
  <c r="N37" i="10" s="1"/>
  <c r="K38" i="10"/>
  <c r="L38" i="10"/>
  <c r="M38" i="10" s="1"/>
  <c r="N38" i="10" s="1"/>
  <c r="K39" i="10"/>
  <c r="L39" i="10" s="1"/>
  <c r="M39" i="10" s="1"/>
  <c r="N39" i="10" s="1"/>
  <c r="K40" i="10"/>
  <c r="L40" i="10" s="1"/>
  <c r="M40" i="10" s="1"/>
  <c r="N40" i="10" s="1"/>
  <c r="K41" i="10"/>
  <c r="L41" i="10"/>
  <c r="M41" i="10" s="1"/>
  <c r="N41" i="10" s="1"/>
  <c r="K42" i="10"/>
  <c r="L42" i="10" s="1"/>
  <c r="M42" i="10"/>
  <c r="N42" i="10"/>
  <c r="K43" i="10"/>
  <c r="L43" i="10" s="1"/>
  <c r="M43" i="10" s="1"/>
  <c r="N43" i="10" s="1"/>
  <c r="K44" i="10"/>
  <c r="L44" i="10"/>
  <c r="M44" i="10" s="1"/>
  <c r="N44" i="10" s="1"/>
  <c r="K45" i="10"/>
  <c r="L45" i="10" s="1"/>
  <c r="M45" i="10"/>
  <c r="N45" i="10" s="1"/>
  <c r="K46" i="10"/>
  <c r="L46" i="10" s="1"/>
  <c r="M46" i="10" s="1"/>
  <c r="N46" i="10" s="1"/>
  <c r="K47" i="10"/>
  <c r="L47" i="10"/>
  <c r="M47" i="10" s="1"/>
  <c r="N47" i="10" s="1"/>
  <c r="K48" i="10"/>
  <c r="L48" i="10" s="1"/>
  <c r="M48" i="10"/>
  <c r="N48" i="10"/>
  <c r="K49" i="10"/>
  <c r="L49" i="10" s="1"/>
  <c r="M49" i="10" s="1"/>
  <c r="N49" i="10" s="1"/>
  <c r="K50" i="10"/>
  <c r="L50" i="10"/>
  <c r="M50" i="10" s="1"/>
  <c r="N50" i="10" s="1"/>
  <c r="K51" i="10"/>
  <c r="L51" i="10" s="1"/>
  <c r="M51" i="10" s="1"/>
  <c r="N51" i="10" s="1"/>
  <c r="K52" i="10"/>
  <c r="L52" i="10" s="1"/>
  <c r="M52" i="10" s="1"/>
  <c r="N52" i="10" s="1"/>
  <c r="K53" i="10"/>
  <c r="L53" i="10"/>
  <c r="M53" i="10" s="1"/>
  <c r="N53" i="10" s="1"/>
  <c r="K54" i="10"/>
  <c r="L54" i="10" s="1"/>
  <c r="M54" i="10"/>
  <c r="N54" i="10"/>
  <c r="K55" i="10"/>
  <c r="L55" i="10" s="1"/>
  <c r="M55" i="10" s="1"/>
  <c r="N55" i="10" s="1"/>
  <c r="K56" i="10"/>
  <c r="L56" i="10"/>
  <c r="M56" i="10" s="1"/>
  <c r="N56" i="10" s="1"/>
  <c r="K57" i="10"/>
  <c r="L57" i="10" s="1"/>
  <c r="M57" i="10"/>
  <c r="N57" i="10" s="1"/>
  <c r="K58" i="10"/>
  <c r="L58" i="10" s="1"/>
  <c r="M58" i="10" s="1"/>
  <c r="N58" i="10" s="1"/>
  <c r="K59" i="10"/>
  <c r="L59" i="10"/>
  <c r="M59" i="10" s="1"/>
  <c r="N59" i="10" s="1"/>
  <c r="K60" i="10"/>
  <c r="L60" i="10" s="1"/>
  <c r="M60" i="10"/>
  <c r="N60" i="10"/>
  <c r="K61" i="10"/>
  <c r="L61" i="10" s="1"/>
  <c r="M61" i="10" s="1"/>
  <c r="N61" i="10" s="1"/>
  <c r="K62" i="10"/>
  <c r="L62" i="10"/>
  <c r="M62" i="10" s="1"/>
  <c r="N62" i="10" s="1"/>
  <c r="K63" i="10"/>
  <c r="L63" i="10" s="1"/>
  <c r="M63" i="10" s="1"/>
  <c r="N63" i="10" s="1"/>
  <c r="K64" i="10"/>
  <c r="L64" i="10" s="1"/>
  <c r="M64" i="10" s="1"/>
  <c r="N64" i="10" s="1"/>
  <c r="K65" i="10"/>
  <c r="L65" i="10"/>
  <c r="M65" i="10" s="1"/>
  <c r="N65" i="10" s="1"/>
  <c r="K66" i="10"/>
  <c r="L66" i="10" s="1"/>
  <c r="M66" i="10"/>
  <c r="N66" i="10"/>
  <c r="K67" i="10"/>
  <c r="L67" i="10" s="1"/>
  <c r="M67" i="10" s="1"/>
  <c r="N67" i="10" s="1"/>
  <c r="K68" i="10"/>
  <c r="L68" i="10"/>
  <c r="M68" i="10" s="1"/>
  <c r="N68" i="10" s="1"/>
  <c r="K69" i="10"/>
  <c r="L69" i="10" s="1"/>
  <c r="M69" i="10"/>
  <c r="N69" i="10" s="1"/>
  <c r="K70" i="10"/>
  <c r="L70" i="10" s="1"/>
  <c r="M70" i="10" s="1"/>
  <c r="N70" i="10" s="1"/>
  <c r="K71" i="10"/>
  <c r="L71" i="10"/>
  <c r="M71" i="10" s="1"/>
  <c r="N71" i="10" s="1"/>
  <c r="K72" i="10"/>
  <c r="L72" i="10" s="1"/>
  <c r="M72" i="10"/>
  <c r="N72" i="10"/>
  <c r="K73" i="10"/>
  <c r="L73" i="10" s="1"/>
  <c r="M73" i="10" s="1"/>
  <c r="N73" i="10" s="1"/>
  <c r="K74" i="10"/>
  <c r="L74" i="10"/>
  <c r="M74" i="10" s="1"/>
  <c r="N74" i="10" s="1"/>
  <c r="K75" i="10"/>
  <c r="L75" i="10" s="1"/>
  <c r="M75" i="10"/>
  <c r="N75" i="10" s="1"/>
  <c r="K76" i="10"/>
  <c r="L76" i="10" s="1"/>
  <c r="M76" i="10" s="1"/>
  <c r="N76" i="10" s="1"/>
  <c r="K77" i="10"/>
  <c r="L77" i="10"/>
  <c r="M77" i="10" s="1"/>
  <c r="N77" i="10" s="1"/>
  <c r="K78" i="10"/>
  <c r="L78" i="10" s="1"/>
  <c r="M78" i="10"/>
  <c r="N78" i="10"/>
  <c r="K79" i="10"/>
  <c r="L79" i="10" s="1"/>
  <c r="M79" i="10" s="1"/>
  <c r="N79" i="10" s="1"/>
  <c r="K80" i="10"/>
  <c r="L80" i="10"/>
  <c r="M80" i="10" s="1"/>
  <c r="N80" i="10" s="1"/>
  <c r="K81" i="10"/>
  <c r="L81" i="10" s="1"/>
  <c r="M81" i="10"/>
  <c r="N81" i="10" s="1"/>
  <c r="K82" i="10"/>
  <c r="L82" i="10" s="1"/>
  <c r="M82" i="10" s="1"/>
  <c r="N82" i="10" s="1"/>
  <c r="K83" i="10"/>
  <c r="L83" i="10"/>
  <c r="M83" i="10" s="1"/>
  <c r="N83" i="10" s="1"/>
  <c r="K84" i="10"/>
  <c r="L84" i="10" s="1"/>
  <c r="M84" i="10"/>
  <c r="N84" i="10"/>
  <c r="K85" i="10"/>
  <c r="L85" i="10" s="1"/>
  <c r="M85" i="10" s="1"/>
  <c r="N85" i="10" s="1"/>
  <c r="K86" i="10"/>
  <c r="L86" i="10"/>
  <c r="M86" i="10" s="1"/>
  <c r="N86" i="10" s="1"/>
  <c r="K87" i="10"/>
  <c r="L87" i="10" s="1"/>
  <c r="M87" i="10" s="1"/>
  <c r="N87" i="10" s="1"/>
  <c r="K88" i="10"/>
  <c r="L88" i="10" s="1"/>
  <c r="M88" i="10" s="1"/>
  <c r="N88" i="10" s="1"/>
  <c r="K89" i="10"/>
  <c r="L89" i="10"/>
  <c r="M89" i="10" s="1"/>
  <c r="N89" i="10" s="1"/>
  <c r="K90" i="10"/>
  <c r="L90" i="10" s="1"/>
  <c r="M90" i="10"/>
  <c r="N90" i="10"/>
  <c r="K91" i="10"/>
  <c r="L91" i="10" s="1"/>
  <c r="M91" i="10" s="1"/>
  <c r="N91" i="10" s="1"/>
  <c r="K92" i="10"/>
  <c r="L92" i="10"/>
  <c r="M92" i="10" s="1"/>
  <c r="N92" i="10" s="1"/>
  <c r="K93" i="10"/>
  <c r="L93" i="10" s="1"/>
  <c r="M93" i="10"/>
  <c r="N93" i="10" s="1"/>
  <c r="K94" i="10"/>
  <c r="L94" i="10" s="1"/>
  <c r="M94" i="10" s="1"/>
  <c r="N94" i="10" s="1"/>
  <c r="K95" i="10"/>
  <c r="L95" i="10"/>
  <c r="M95" i="10" s="1"/>
  <c r="N95" i="10" s="1"/>
  <c r="K96" i="10"/>
  <c r="L96" i="10" s="1"/>
  <c r="M96" i="10"/>
  <c r="N96" i="10"/>
  <c r="K97" i="10"/>
  <c r="L97" i="10" s="1"/>
  <c r="M97" i="10" s="1"/>
  <c r="N97" i="10" s="1"/>
  <c r="K98" i="10"/>
  <c r="L98" i="10"/>
  <c r="M98" i="10" s="1"/>
  <c r="N98" i="10" s="1"/>
  <c r="K99" i="10"/>
  <c r="L99" i="10" s="1"/>
  <c r="M99" i="10"/>
  <c r="N99" i="10" s="1"/>
  <c r="K100" i="10"/>
  <c r="L100" i="10" s="1"/>
  <c r="M100" i="10" s="1"/>
  <c r="N100" i="10" s="1"/>
  <c r="K101" i="10"/>
  <c r="L101" i="10"/>
  <c r="M101" i="10" s="1"/>
  <c r="N101" i="10" s="1"/>
  <c r="K102" i="10"/>
  <c r="L102" i="10" s="1"/>
  <c r="M102" i="10"/>
  <c r="N102" i="10"/>
  <c r="K103" i="10"/>
  <c r="L103" i="10" s="1"/>
  <c r="M103" i="10" s="1"/>
  <c r="N103" i="10" s="1"/>
  <c r="K104" i="10"/>
  <c r="L104" i="10"/>
  <c r="M104" i="10" s="1"/>
  <c r="N104" i="10" s="1"/>
  <c r="K105" i="10"/>
  <c r="L105" i="10" s="1"/>
  <c r="M105" i="10"/>
  <c r="N105" i="10" s="1"/>
  <c r="K106" i="10"/>
  <c r="L106" i="10" s="1"/>
  <c r="M106" i="10" s="1"/>
  <c r="N106" i="10" s="1"/>
  <c r="K107" i="10"/>
  <c r="L107" i="10"/>
  <c r="M107" i="10" s="1"/>
  <c r="N107" i="10" s="1"/>
  <c r="K108" i="10"/>
  <c r="L108" i="10" s="1"/>
  <c r="M108" i="10"/>
  <c r="N108" i="10"/>
  <c r="K109" i="10"/>
  <c r="L109" i="10" s="1"/>
  <c r="M109" i="10" s="1"/>
  <c r="N109" i="10" s="1"/>
  <c r="K110" i="10"/>
  <c r="L110" i="10"/>
  <c r="M110" i="10" s="1"/>
  <c r="N110" i="10" s="1"/>
  <c r="K111" i="10"/>
  <c r="L111" i="10" s="1"/>
  <c r="M111" i="10" s="1"/>
  <c r="N111" i="10" s="1"/>
  <c r="K112" i="10"/>
  <c r="L112" i="10" s="1"/>
  <c r="M112" i="10" s="1"/>
  <c r="N112" i="10" s="1"/>
  <c r="K113" i="10"/>
  <c r="L113" i="10"/>
  <c r="M113" i="10" s="1"/>
  <c r="N113" i="10" s="1"/>
  <c r="K114" i="10"/>
  <c r="L114" i="10" s="1"/>
  <c r="M114" i="10"/>
  <c r="N114" i="10"/>
  <c r="K115" i="10"/>
  <c r="L115" i="10" s="1"/>
  <c r="M115" i="10" s="1"/>
  <c r="N115" i="10" s="1"/>
  <c r="K116" i="10"/>
  <c r="L116" i="10"/>
  <c r="M116" i="10" s="1"/>
  <c r="N116" i="10" s="1"/>
  <c r="K117" i="10"/>
  <c r="L117" i="10" s="1"/>
  <c r="M117" i="10"/>
  <c r="N117" i="10" s="1"/>
  <c r="K118" i="10"/>
  <c r="L118" i="10" s="1"/>
  <c r="M118" i="10" s="1"/>
  <c r="N118" i="10" s="1"/>
  <c r="K119" i="10"/>
  <c r="L119" i="10"/>
  <c r="M119" i="10" s="1"/>
  <c r="N119" i="10" s="1"/>
  <c r="K120" i="10"/>
  <c r="L120" i="10" s="1"/>
  <c r="M120" i="10"/>
  <c r="N120" i="10"/>
  <c r="K121" i="10"/>
  <c r="L121" i="10" s="1"/>
  <c r="M121" i="10" s="1"/>
  <c r="N121" i="10" s="1"/>
  <c r="K122" i="10"/>
  <c r="L122" i="10"/>
  <c r="M122" i="10" s="1"/>
  <c r="N122" i="10" s="1"/>
  <c r="K123" i="10"/>
  <c r="L123" i="10" s="1"/>
  <c r="M123" i="10" s="1"/>
  <c r="N123" i="10" s="1"/>
  <c r="K124" i="10"/>
  <c r="L124" i="10" s="1"/>
  <c r="M124" i="10" s="1"/>
  <c r="N124" i="10" s="1"/>
  <c r="K125" i="10"/>
  <c r="L125" i="10"/>
  <c r="M125" i="10" s="1"/>
  <c r="N125" i="10" s="1"/>
  <c r="K126" i="10"/>
  <c r="L126" i="10" s="1"/>
  <c r="M126" i="10"/>
  <c r="N126" i="10"/>
  <c r="K127" i="10"/>
  <c r="L127" i="10" s="1"/>
  <c r="M127" i="10" s="1"/>
  <c r="N127" i="10" s="1"/>
  <c r="K128" i="10"/>
  <c r="L128" i="10"/>
  <c r="M128" i="10" s="1"/>
  <c r="N128" i="10" s="1"/>
  <c r="K129" i="10"/>
  <c r="L129" i="10" s="1"/>
  <c r="M129" i="10"/>
  <c r="N129" i="10" s="1"/>
  <c r="K130" i="10"/>
  <c r="L130" i="10" s="1"/>
  <c r="M130" i="10" s="1"/>
  <c r="N130" i="10" s="1"/>
  <c r="K131" i="10"/>
  <c r="L131" i="10"/>
  <c r="M131" i="10" s="1"/>
  <c r="N131" i="10" s="1"/>
  <c r="K132" i="10"/>
  <c r="L132" i="10" s="1"/>
  <c r="M132" i="10"/>
  <c r="N132" i="10"/>
  <c r="K133" i="10"/>
  <c r="L133" i="10" s="1"/>
  <c r="M133" i="10" s="1"/>
  <c r="N133" i="10" s="1"/>
  <c r="K134" i="10"/>
  <c r="L134" i="10"/>
  <c r="M134" i="10" s="1"/>
  <c r="N134" i="10" s="1"/>
  <c r="K135" i="10"/>
  <c r="L135" i="10" s="1"/>
  <c r="M135" i="10" s="1"/>
  <c r="N135" i="10" s="1"/>
  <c r="K136" i="10"/>
  <c r="L136" i="10" s="1"/>
  <c r="M136" i="10" s="1"/>
  <c r="N136" i="10" s="1"/>
  <c r="K137" i="10"/>
  <c r="L137" i="10"/>
  <c r="M137" i="10" s="1"/>
  <c r="N137" i="10" s="1"/>
  <c r="K138" i="10"/>
  <c r="L138" i="10" s="1"/>
  <c r="M138" i="10"/>
  <c r="N138" i="10"/>
  <c r="K139" i="10"/>
  <c r="L139" i="10" s="1"/>
  <c r="M139" i="10" s="1"/>
  <c r="N139" i="10" s="1"/>
  <c r="K140" i="10"/>
  <c r="L140" i="10"/>
  <c r="M140" i="10" s="1"/>
  <c r="N140" i="10" s="1"/>
  <c r="K141" i="10"/>
  <c r="L141" i="10" s="1"/>
  <c r="M141" i="10"/>
  <c r="N141" i="10" s="1"/>
  <c r="K142" i="10"/>
  <c r="L142" i="10" s="1"/>
  <c r="M142" i="10" s="1"/>
  <c r="N142" i="10" s="1"/>
  <c r="K143" i="10"/>
  <c r="L143" i="10"/>
  <c r="M143" i="10" s="1"/>
  <c r="N143" i="10" s="1"/>
  <c r="K144" i="10"/>
  <c r="L144" i="10" s="1"/>
  <c r="M144" i="10"/>
  <c r="N144" i="10"/>
  <c r="K145" i="10"/>
  <c r="L145" i="10" s="1"/>
  <c r="M145" i="10" s="1"/>
  <c r="N145" i="10" s="1"/>
  <c r="K146" i="10"/>
  <c r="L146" i="10"/>
  <c r="M146" i="10" s="1"/>
  <c r="N146" i="10" s="1"/>
  <c r="K147" i="10"/>
  <c r="L147" i="10" s="1"/>
  <c r="M147" i="10"/>
  <c r="N147" i="10" s="1"/>
  <c r="K148" i="10"/>
  <c r="L148" i="10" s="1"/>
  <c r="M148" i="10" s="1"/>
  <c r="N148" i="10" s="1"/>
  <c r="K149" i="10"/>
  <c r="L149" i="10"/>
  <c r="M149" i="10" s="1"/>
  <c r="N149" i="10" s="1"/>
  <c r="K150" i="10"/>
  <c r="L150" i="10" s="1"/>
  <c r="M150" i="10"/>
  <c r="N150" i="10"/>
  <c r="K151" i="10"/>
  <c r="L151" i="10" s="1"/>
  <c r="M151" i="10" s="1"/>
  <c r="N151" i="10" s="1"/>
  <c r="K152" i="10"/>
  <c r="L152" i="10"/>
  <c r="M152" i="10" s="1"/>
  <c r="N152" i="10" s="1"/>
  <c r="K153" i="10"/>
  <c r="L153" i="10" s="1"/>
  <c r="M153" i="10"/>
  <c r="N153" i="10" s="1"/>
  <c r="K154" i="10"/>
  <c r="L154" i="10" s="1"/>
  <c r="M154" i="10" s="1"/>
  <c r="N154" i="10" s="1"/>
  <c r="K155" i="10"/>
  <c r="L155" i="10"/>
  <c r="M155" i="10" s="1"/>
  <c r="N155" i="10" s="1"/>
  <c r="K156" i="10"/>
  <c r="L156" i="10" s="1"/>
  <c r="M156" i="10"/>
  <c r="N156" i="10"/>
  <c r="K157" i="10"/>
  <c r="L157" i="10" s="1"/>
  <c r="M157" i="10" s="1"/>
  <c r="N157" i="10" s="1"/>
  <c r="K158" i="10"/>
  <c r="L158" i="10"/>
  <c r="M158" i="10" s="1"/>
  <c r="N158" i="10" s="1"/>
  <c r="K159" i="10"/>
  <c r="L159" i="10" s="1"/>
  <c r="M159" i="10" s="1"/>
  <c r="N159" i="10" s="1"/>
  <c r="K160" i="10"/>
  <c r="L160" i="10" s="1"/>
  <c r="M160" i="10" s="1"/>
  <c r="N160" i="10" s="1"/>
  <c r="K161" i="10"/>
  <c r="L161" i="10"/>
  <c r="M161" i="10" s="1"/>
  <c r="N161" i="10" s="1"/>
  <c r="K162" i="10"/>
  <c r="L162" i="10" s="1"/>
  <c r="M162" i="10"/>
  <c r="N162" i="10"/>
  <c r="K163" i="10"/>
  <c r="L163" i="10" s="1"/>
  <c r="M163" i="10" s="1"/>
  <c r="N163" i="10" s="1"/>
  <c r="K164" i="10"/>
  <c r="L164" i="10"/>
  <c r="M164" i="10" s="1"/>
  <c r="N164" i="10" s="1"/>
  <c r="K165" i="10"/>
  <c r="L165" i="10" s="1"/>
  <c r="M165" i="10"/>
  <c r="N165" i="10" s="1"/>
  <c r="K166" i="10"/>
  <c r="L166" i="10" s="1"/>
  <c r="M166" i="10" s="1"/>
  <c r="N166" i="10" s="1"/>
  <c r="K167" i="10"/>
  <c r="L167" i="10"/>
  <c r="M167" i="10" s="1"/>
  <c r="N167" i="10" s="1"/>
  <c r="K168" i="10"/>
  <c r="L168" i="10" s="1"/>
  <c r="M168" i="10"/>
  <c r="N168" i="10"/>
  <c r="K169" i="10"/>
  <c r="L169" i="10" s="1"/>
  <c r="M169" i="10" s="1"/>
  <c r="N169" i="10" s="1"/>
  <c r="K170" i="10"/>
  <c r="L170" i="10"/>
  <c r="M170" i="10" s="1"/>
  <c r="N170" i="10" s="1"/>
  <c r="K171" i="10"/>
  <c r="L171" i="10" s="1"/>
  <c r="M171" i="10"/>
  <c r="N171" i="10" s="1"/>
  <c r="K172" i="10"/>
  <c r="L172" i="10" s="1"/>
  <c r="M172" i="10" s="1"/>
  <c r="N172" i="10" s="1"/>
  <c r="K173" i="10"/>
  <c r="L173" i="10"/>
  <c r="M173" i="10" s="1"/>
  <c r="N173" i="10" s="1"/>
  <c r="K174" i="10"/>
  <c r="L174" i="10" s="1"/>
  <c r="M174" i="10"/>
  <c r="N174" i="10"/>
  <c r="K175" i="10"/>
  <c r="L175" i="10" s="1"/>
  <c r="M175" i="10" s="1"/>
  <c r="N175" i="10" s="1"/>
  <c r="K176" i="10"/>
  <c r="L176" i="10"/>
  <c r="M176" i="10" s="1"/>
  <c r="N176" i="10" s="1"/>
  <c r="K177" i="10"/>
  <c r="L177" i="10" s="1"/>
  <c r="M177" i="10"/>
  <c r="N177" i="10" s="1"/>
  <c r="K178" i="10"/>
  <c r="L178" i="10" s="1"/>
  <c r="M178" i="10" s="1"/>
  <c r="N178" i="10" s="1"/>
  <c r="K179" i="10"/>
  <c r="L179" i="10"/>
  <c r="M179" i="10" s="1"/>
  <c r="N179" i="10" s="1"/>
  <c r="K180" i="10"/>
  <c r="L180" i="10" s="1"/>
  <c r="M180" i="10"/>
  <c r="N180" i="10"/>
  <c r="K181" i="10"/>
  <c r="L181" i="10" s="1"/>
  <c r="M181" i="10" s="1"/>
  <c r="N181" i="10" s="1"/>
  <c r="K182" i="10"/>
  <c r="L182" i="10"/>
  <c r="M182" i="10" s="1"/>
  <c r="N182" i="10" s="1"/>
  <c r="K183" i="10"/>
  <c r="L183" i="10" s="1"/>
  <c r="M183" i="10" s="1"/>
  <c r="N183" i="10" s="1"/>
  <c r="K184" i="10"/>
  <c r="L184" i="10" s="1"/>
  <c r="M184" i="10" s="1"/>
  <c r="N184" i="10" s="1"/>
  <c r="K185" i="10"/>
  <c r="L185" i="10"/>
  <c r="M185" i="10" s="1"/>
  <c r="N185" i="10" s="1"/>
  <c r="K186" i="10"/>
  <c r="L186" i="10" s="1"/>
  <c r="M186" i="10"/>
  <c r="N186" i="10"/>
  <c r="K187" i="10"/>
  <c r="L187" i="10" s="1"/>
  <c r="M187" i="10" s="1"/>
  <c r="N187" i="10" s="1"/>
  <c r="K188" i="10"/>
  <c r="L188" i="10"/>
  <c r="M188" i="10" s="1"/>
  <c r="N188" i="10" s="1"/>
  <c r="K189" i="10"/>
  <c r="L189" i="10" s="1"/>
  <c r="M189" i="10"/>
  <c r="N189" i="10" s="1"/>
  <c r="K190" i="10"/>
  <c r="L190" i="10" s="1"/>
  <c r="M190" i="10" s="1"/>
  <c r="N190" i="10" s="1"/>
  <c r="K191" i="10"/>
  <c r="L191" i="10"/>
  <c r="M191" i="10" s="1"/>
  <c r="N191" i="10" s="1"/>
  <c r="K192" i="10"/>
  <c r="L192" i="10" s="1"/>
  <c r="M192" i="10"/>
  <c r="N192" i="10"/>
  <c r="K193" i="10"/>
  <c r="L193" i="10" s="1"/>
  <c r="M193" i="10" s="1"/>
  <c r="N193" i="10" s="1"/>
  <c r="K194" i="10"/>
  <c r="L194" i="10"/>
  <c r="M194" i="10" s="1"/>
  <c r="N194" i="10" s="1"/>
  <c r="K195" i="10"/>
  <c r="L195" i="10" s="1"/>
  <c r="M195" i="10" s="1"/>
  <c r="N195" i="10" s="1"/>
  <c r="K196" i="10"/>
  <c r="L196" i="10" s="1"/>
  <c r="M196" i="10" s="1"/>
  <c r="N196" i="10" s="1"/>
  <c r="K197" i="10"/>
  <c r="L197" i="10"/>
  <c r="M197" i="10" s="1"/>
  <c r="N197" i="10" s="1"/>
  <c r="K198" i="10"/>
  <c r="L198" i="10" s="1"/>
  <c r="M198" i="10"/>
  <c r="N198" i="10"/>
  <c r="K199" i="10"/>
  <c r="L199" i="10" s="1"/>
  <c r="M199" i="10" s="1"/>
  <c r="N199" i="10" s="1"/>
  <c r="K200" i="10"/>
  <c r="L200" i="10"/>
  <c r="M200" i="10" s="1"/>
  <c r="N200" i="10" s="1"/>
  <c r="K201" i="10"/>
  <c r="L201" i="10" s="1"/>
  <c r="M201" i="10"/>
  <c r="N201" i="10" s="1"/>
  <c r="K202" i="10"/>
  <c r="L202" i="10" s="1"/>
  <c r="M202" i="10" s="1"/>
  <c r="N202" i="10" s="1"/>
  <c r="K203" i="10"/>
  <c r="L203" i="10"/>
  <c r="M203" i="10" s="1"/>
  <c r="N203" i="10" s="1"/>
  <c r="K204" i="10"/>
  <c r="L204" i="10" s="1"/>
  <c r="M204" i="10"/>
  <c r="N204" i="10"/>
  <c r="K205" i="10"/>
  <c r="L205" i="10" s="1"/>
  <c r="M205" i="10" s="1"/>
  <c r="N205" i="10" s="1"/>
  <c r="K206" i="10"/>
  <c r="L206" i="10"/>
  <c r="M206" i="10" s="1"/>
  <c r="N206" i="10" s="1"/>
  <c r="K207" i="10"/>
  <c r="L207" i="10" s="1"/>
  <c r="M207" i="10" s="1"/>
  <c r="N207" i="10" s="1"/>
  <c r="K208" i="10"/>
  <c r="L208" i="10" s="1"/>
  <c r="M208" i="10" s="1"/>
  <c r="N208" i="10" s="1"/>
  <c r="K209" i="10"/>
  <c r="L209" i="10"/>
  <c r="M209" i="10" s="1"/>
  <c r="N209" i="10" s="1"/>
  <c r="K210" i="10"/>
  <c r="L210" i="10" s="1"/>
  <c r="M210" i="10"/>
  <c r="N210" i="10"/>
  <c r="K211" i="10"/>
  <c r="L211" i="10" s="1"/>
  <c r="M211" i="10" s="1"/>
  <c r="N211" i="10" s="1"/>
  <c r="K212" i="10"/>
  <c r="L212" i="10"/>
  <c r="M212" i="10" s="1"/>
  <c r="N212" i="10" s="1"/>
  <c r="K213" i="10"/>
  <c r="L213" i="10" s="1"/>
  <c r="M213" i="10"/>
  <c r="N213" i="10" s="1"/>
  <c r="K214" i="10"/>
  <c r="L214" i="10" s="1"/>
  <c r="M214" i="10" s="1"/>
  <c r="N214" i="10" s="1"/>
  <c r="K215" i="10"/>
  <c r="L215" i="10"/>
  <c r="M215" i="10" s="1"/>
  <c r="N215" i="10" s="1"/>
  <c r="K216" i="10"/>
  <c r="L216" i="10" s="1"/>
  <c r="M216" i="10"/>
  <c r="N216" i="10"/>
  <c r="K217" i="10"/>
  <c r="L217" i="10" s="1"/>
  <c r="M217" i="10" s="1"/>
  <c r="N217" i="10" s="1"/>
  <c r="K218" i="10"/>
  <c r="L218" i="10"/>
  <c r="M218" i="10" s="1"/>
  <c r="N218" i="10" s="1"/>
  <c r="K219" i="10"/>
  <c r="L219" i="10" s="1"/>
  <c r="M219" i="10"/>
  <c r="N219" i="10" s="1"/>
  <c r="K220" i="10"/>
  <c r="L220" i="10" s="1"/>
  <c r="M220" i="10" s="1"/>
  <c r="N220" i="10" s="1"/>
  <c r="K221" i="10"/>
  <c r="L221" i="10"/>
  <c r="M221" i="10" s="1"/>
  <c r="N221" i="10" s="1"/>
  <c r="K222" i="10"/>
  <c r="L222" i="10" s="1"/>
  <c r="M222" i="10"/>
  <c r="N222" i="10"/>
  <c r="K223" i="10"/>
  <c r="L223" i="10" s="1"/>
  <c r="M223" i="10" s="1"/>
  <c r="N223" i="10" s="1"/>
  <c r="K224" i="10"/>
  <c r="L224" i="10"/>
  <c r="M224" i="10" s="1"/>
  <c r="N224" i="10" s="1"/>
  <c r="K225" i="10"/>
  <c r="L225" i="10" s="1"/>
  <c r="M225" i="10"/>
  <c r="N225" i="10" s="1"/>
  <c r="K226" i="10"/>
  <c r="L226" i="10" s="1"/>
  <c r="M226" i="10" s="1"/>
  <c r="N226" i="10" s="1"/>
  <c r="K227" i="10"/>
  <c r="L227" i="10" s="1"/>
  <c r="M227" i="10" s="1"/>
  <c r="N227" i="10" s="1"/>
  <c r="K228" i="10"/>
  <c r="L228" i="10" s="1"/>
  <c r="M228" i="10"/>
  <c r="N228" i="10"/>
  <c r="K229" i="10"/>
  <c r="L229" i="10" s="1"/>
  <c r="M229" i="10" s="1"/>
  <c r="N229" i="10" s="1"/>
  <c r="K230" i="10"/>
  <c r="L230" i="10"/>
  <c r="M230" i="10" s="1"/>
  <c r="N230" i="10" s="1"/>
  <c r="K231" i="10"/>
  <c r="L231" i="10" s="1"/>
  <c r="M231" i="10" s="1"/>
  <c r="N231" i="10" s="1"/>
  <c r="K232" i="10"/>
  <c r="L232" i="10" s="1"/>
  <c r="M232" i="10" s="1"/>
  <c r="N232" i="10" s="1"/>
  <c r="K233" i="10"/>
  <c r="L233" i="10"/>
  <c r="M233" i="10" s="1"/>
  <c r="N233" i="10" s="1"/>
  <c r="K234" i="10"/>
  <c r="L234" i="10" s="1"/>
  <c r="M234" i="10"/>
  <c r="N234" i="10"/>
  <c r="K235" i="10"/>
  <c r="L235" i="10" s="1"/>
  <c r="M235" i="10" s="1"/>
  <c r="N235" i="10" s="1"/>
  <c r="K236" i="10"/>
  <c r="L236" i="10"/>
  <c r="M236" i="10" s="1"/>
  <c r="N236" i="10" s="1"/>
  <c r="K237" i="10"/>
  <c r="L237" i="10" s="1"/>
  <c r="M237" i="10"/>
  <c r="N237" i="10" s="1"/>
  <c r="K238" i="10"/>
  <c r="L238" i="10" s="1"/>
  <c r="M238" i="10" s="1"/>
  <c r="N238" i="10" s="1"/>
  <c r="K239" i="10"/>
  <c r="L239" i="10"/>
  <c r="M239" i="10" s="1"/>
  <c r="N239" i="10" s="1"/>
  <c r="K240" i="10"/>
  <c r="L240" i="10" s="1"/>
  <c r="M240" i="10"/>
  <c r="N240" i="10"/>
  <c r="K241" i="10"/>
  <c r="L241" i="10" s="1"/>
  <c r="M241" i="10" s="1"/>
  <c r="N241" i="10" s="1"/>
  <c r="K242" i="10"/>
  <c r="L242" i="10"/>
  <c r="M242" i="10" s="1"/>
  <c r="N242" i="10" s="1"/>
  <c r="K243" i="10"/>
  <c r="L243" i="10" s="1"/>
  <c r="M243" i="10" s="1"/>
  <c r="N243" i="10" s="1"/>
  <c r="K244" i="10"/>
  <c r="L244" i="10" s="1"/>
  <c r="M244" i="10" s="1"/>
  <c r="N244" i="10"/>
  <c r="K245" i="10"/>
  <c r="L245" i="10"/>
  <c r="M245" i="10" s="1"/>
  <c r="N245" i="10" s="1"/>
  <c r="K246" i="10"/>
  <c r="L246" i="10" s="1"/>
  <c r="M246" i="10" s="1"/>
  <c r="N246" i="10" s="1"/>
  <c r="K247" i="10"/>
  <c r="L247" i="10" s="1"/>
  <c r="M247" i="10" s="1"/>
  <c r="N247" i="10"/>
  <c r="K248" i="10"/>
  <c r="L248" i="10" s="1"/>
  <c r="M248" i="10" s="1"/>
  <c r="N248" i="10" s="1"/>
  <c r="K249" i="10"/>
  <c r="L249" i="10" s="1"/>
  <c r="M249" i="10"/>
  <c r="N249" i="10" s="1"/>
  <c r="K250" i="10"/>
  <c r="L250" i="10" s="1"/>
  <c r="M250" i="10" s="1"/>
  <c r="N250" i="10"/>
  <c r="K251" i="10"/>
  <c r="L251" i="10" s="1"/>
  <c r="M251" i="10" s="1"/>
  <c r="N251" i="10" s="1"/>
  <c r="K252" i="10"/>
  <c r="L252" i="10" s="1"/>
  <c r="M252" i="10"/>
  <c r="N252" i="10"/>
  <c r="K253" i="10"/>
  <c r="L253" i="10" s="1"/>
  <c r="M253" i="10" s="1"/>
  <c r="N253" i="10"/>
  <c r="K254" i="10"/>
  <c r="L254" i="10" s="1"/>
  <c r="M254" i="10" s="1"/>
  <c r="N254" i="10" s="1"/>
  <c r="K255" i="10"/>
  <c r="L255" i="10" s="1"/>
  <c r="M255" i="10"/>
  <c r="N255" i="10" s="1"/>
  <c r="K256" i="10"/>
  <c r="L256" i="10" s="1"/>
  <c r="M256" i="10" s="1"/>
  <c r="N256" i="10"/>
  <c r="K257" i="10"/>
  <c r="L257" i="10" s="1"/>
  <c r="M257" i="10" s="1"/>
  <c r="N257" i="10" s="1"/>
  <c r="K258" i="10"/>
  <c r="L258" i="10"/>
  <c r="M258" i="10" s="1"/>
  <c r="N258" i="10" s="1"/>
  <c r="K259" i="10"/>
  <c r="L259" i="10" s="1"/>
  <c r="M259" i="10" s="1"/>
  <c r="N259" i="10" s="1"/>
  <c r="K260" i="10"/>
  <c r="L260" i="10"/>
  <c r="M260" i="10"/>
  <c r="N260" i="10"/>
  <c r="K261" i="10"/>
  <c r="L261" i="10"/>
  <c r="M261" i="10"/>
  <c r="N261" i="10"/>
  <c r="K262" i="10"/>
  <c r="L262" i="10" s="1"/>
  <c r="M262" i="10" s="1"/>
  <c r="N262" i="10"/>
  <c r="K263" i="10"/>
  <c r="L263" i="10" s="1"/>
  <c r="M263" i="10" s="1"/>
  <c r="N263" i="10" s="1"/>
  <c r="K264" i="10"/>
  <c r="L264" i="10" s="1"/>
  <c r="M264" i="10" s="1"/>
  <c r="N264" i="10" s="1"/>
  <c r="K265" i="10"/>
  <c r="L265" i="10" s="1"/>
  <c r="M265" i="10" s="1"/>
  <c r="N265" i="10" s="1"/>
  <c r="K266" i="10"/>
  <c r="L266" i="10"/>
  <c r="M266" i="10"/>
  <c r="N266" i="10" s="1"/>
  <c r="K267" i="10"/>
  <c r="L267" i="10"/>
  <c r="M267" i="10"/>
  <c r="N267" i="10"/>
  <c r="K268" i="10"/>
  <c r="L268" i="10" s="1"/>
  <c r="M268" i="10" s="1"/>
  <c r="N268" i="10"/>
  <c r="K269" i="10"/>
  <c r="L269" i="10"/>
  <c r="M269" i="10" s="1"/>
  <c r="N269" i="10" s="1"/>
  <c r="K270" i="10"/>
  <c r="L270" i="10" s="1"/>
  <c r="M270" i="10" s="1"/>
  <c r="N270" i="10" s="1"/>
  <c r="K271" i="10"/>
  <c r="L271" i="10" s="1"/>
  <c r="M271" i="10" s="1"/>
  <c r="N271" i="10" s="1"/>
  <c r="K272" i="10"/>
  <c r="L272" i="10"/>
  <c r="M272" i="10" s="1"/>
  <c r="N272" i="10" s="1"/>
  <c r="K273" i="10"/>
  <c r="L273" i="10" s="1"/>
  <c r="M273" i="10" s="1"/>
  <c r="N273" i="10" s="1"/>
  <c r="K274" i="10"/>
  <c r="L274" i="10"/>
  <c r="M274" i="10" s="1"/>
  <c r="N274" i="10" s="1"/>
  <c r="K275" i="10"/>
  <c r="L275" i="10"/>
  <c r="M275" i="10" s="1"/>
  <c r="N275" i="10" s="1"/>
  <c r="K276" i="10"/>
  <c r="L276" i="10" s="1"/>
  <c r="M276" i="10" s="1"/>
  <c r="N276" i="10" s="1"/>
  <c r="K277" i="10"/>
  <c r="L277" i="10" s="1"/>
  <c r="M277" i="10" s="1"/>
  <c r="N277" i="10" s="1"/>
  <c r="K278" i="10"/>
  <c r="L278" i="10" s="1"/>
  <c r="M278" i="10" s="1"/>
  <c r="N278" i="10" s="1"/>
  <c r="K279" i="10"/>
  <c r="L279" i="10" s="1"/>
  <c r="M279" i="10" s="1"/>
  <c r="N279" i="10" s="1"/>
  <c r="K280" i="10"/>
  <c r="L280" i="10"/>
  <c r="M280" i="10" s="1"/>
  <c r="N280" i="10" s="1"/>
  <c r="K281" i="10"/>
  <c r="L281" i="10"/>
  <c r="M281" i="10" s="1"/>
  <c r="N281" i="10" s="1"/>
  <c r="K282" i="10"/>
  <c r="L282" i="10" s="1"/>
  <c r="M282" i="10" s="1"/>
  <c r="N282" i="10" s="1"/>
  <c r="K283" i="10"/>
  <c r="L283" i="10" s="1"/>
  <c r="M283" i="10" s="1"/>
  <c r="N283" i="10" s="1"/>
  <c r="K284" i="10"/>
  <c r="L284" i="10" s="1"/>
  <c r="M284" i="10" s="1"/>
  <c r="N284" i="10" s="1"/>
  <c r="K285" i="10"/>
  <c r="L285" i="10" s="1"/>
  <c r="M285" i="10" s="1"/>
  <c r="N285" i="10" s="1"/>
  <c r="K286" i="10"/>
  <c r="L286" i="10"/>
  <c r="M286" i="10" s="1"/>
  <c r="N286" i="10" s="1"/>
  <c r="K287" i="10"/>
  <c r="L287" i="10"/>
  <c r="M287" i="10" s="1"/>
  <c r="N287" i="10" s="1"/>
  <c r="K288" i="10"/>
  <c r="L288" i="10" s="1"/>
  <c r="M288" i="10" s="1"/>
  <c r="N288" i="10" s="1"/>
  <c r="K289" i="10"/>
  <c r="L289" i="10"/>
  <c r="M289" i="10" s="1"/>
  <c r="N289" i="10" s="1"/>
  <c r="K290" i="10"/>
  <c r="L290" i="10" s="1"/>
  <c r="M290" i="10" s="1"/>
  <c r="N290" i="10" s="1"/>
  <c r="K291" i="10"/>
  <c r="L291" i="10" s="1"/>
  <c r="M291" i="10" s="1"/>
  <c r="N291" i="10" s="1"/>
  <c r="K292" i="10"/>
  <c r="L292" i="10"/>
  <c r="M292" i="10" s="1"/>
  <c r="N292" i="10" s="1"/>
  <c r="K293" i="10"/>
  <c r="L293" i="10"/>
  <c r="M293" i="10" s="1"/>
  <c r="N293" i="10" s="1"/>
  <c r="K294" i="10"/>
  <c r="L294" i="10" s="1"/>
  <c r="M294" i="10" s="1"/>
  <c r="N294" i="10" s="1"/>
  <c r="K295" i="10"/>
  <c r="L295" i="10" s="1"/>
  <c r="M295" i="10" s="1"/>
  <c r="N295" i="10" s="1"/>
  <c r="K296" i="10"/>
  <c r="L296" i="10"/>
  <c r="M296" i="10" s="1"/>
  <c r="N296" i="10" s="1"/>
  <c r="K297" i="10"/>
  <c r="L297" i="10" s="1"/>
  <c r="M297" i="10" s="1"/>
  <c r="N297" i="10" s="1"/>
  <c r="K298" i="10"/>
  <c r="L298" i="10"/>
  <c r="M298" i="10" s="1"/>
  <c r="N298" i="10" s="1"/>
  <c r="K299" i="10"/>
  <c r="L299" i="10"/>
  <c r="M299" i="10" s="1"/>
  <c r="N299" i="10" s="1"/>
  <c r="K300" i="10"/>
  <c r="L300" i="10" s="1"/>
  <c r="M300" i="10" s="1"/>
  <c r="N300" i="10" s="1"/>
  <c r="K301" i="10"/>
  <c r="L301" i="10"/>
  <c r="M301" i="10" s="1"/>
  <c r="N301" i="10" s="1"/>
  <c r="K302" i="10"/>
  <c r="L302" i="10" s="1"/>
  <c r="M302" i="10" s="1"/>
  <c r="N302" i="10" s="1"/>
  <c r="K303" i="10"/>
  <c r="L303" i="10" s="1"/>
  <c r="M303" i="10" s="1"/>
  <c r="N303" i="10" s="1"/>
  <c r="K304" i="10"/>
  <c r="L304" i="10"/>
  <c r="M304" i="10" s="1"/>
  <c r="N304" i="10" s="1"/>
  <c r="K305" i="10"/>
  <c r="L305" i="10"/>
  <c r="M305" i="10" s="1"/>
  <c r="N305" i="10" s="1"/>
  <c r="K306" i="10"/>
  <c r="L306" i="10" s="1"/>
  <c r="M306" i="10" s="1"/>
  <c r="N306" i="10" s="1"/>
  <c r="K307" i="10"/>
  <c r="L307" i="10" s="1"/>
  <c r="M307" i="10" s="1"/>
  <c r="N307" i="10" s="1"/>
  <c r="K308" i="10"/>
  <c r="L308" i="10"/>
  <c r="M308" i="10" s="1"/>
  <c r="N308" i="10" s="1"/>
  <c r="K309" i="10"/>
  <c r="L309" i="10" s="1"/>
  <c r="M309" i="10" s="1"/>
  <c r="N309" i="10" s="1"/>
  <c r="K310" i="10"/>
  <c r="L310" i="10"/>
  <c r="M310" i="10" s="1"/>
  <c r="N310" i="10" s="1"/>
  <c r="K311" i="10"/>
  <c r="L311" i="10"/>
  <c r="M311" i="10" s="1"/>
  <c r="N311" i="10" s="1"/>
  <c r="K312" i="10"/>
  <c r="L312" i="10" s="1"/>
  <c r="M312" i="10" s="1"/>
  <c r="N312" i="10" s="1"/>
  <c r="K313" i="10"/>
  <c r="L313" i="10" s="1"/>
  <c r="M313" i="10" s="1"/>
  <c r="N313" i="10" s="1"/>
  <c r="K314" i="10"/>
  <c r="L314" i="10" s="1"/>
  <c r="M314" i="10" s="1"/>
  <c r="N314" i="10" s="1"/>
  <c r="K315" i="10"/>
  <c r="L315" i="10" s="1"/>
  <c r="M315" i="10" s="1"/>
  <c r="N315" i="10" s="1"/>
  <c r="K316" i="10"/>
  <c r="L316" i="10"/>
  <c r="M316" i="10" s="1"/>
  <c r="N316" i="10" s="1"/>
  <c r="K317" i="10"/>
  <c r="L317" i="10"/>
  <c r="M317" i="10" s="1"/>
  <c r="N317" i="10" s="1"/>
  <c r="K318" i="10"/>
  <c r="L318" i="10" s="1"/>
  <c r="M318" i="10" s="1"/>
  <c r="N318" i="10" s="1"/>
  <c r="K319" i="10"/>
  <c r="L319" i="10" s="1"/>
  <c r="M319" i="10" s="1"/>
  <c r="N319" i="10" s="1"/>
  <c r="K320" i="10"/>
  <c r="L320" i="10" s="1"/>
  <c r="M320" i="10" s="1"/>
  <c r="N320" i="10" s="1"/>
  <c r="K321" i="10"/>
  <c r="L321" i="10" s="1"/>
  <c r="M321" i="10" s="1"/>
  <c r="N321" i="10" s="1"/>
  <c r="K322" i="10"/>
  <c r="L322" i="10"/>
  <c r="M322" i="10" s="1"/>
  <c r="N322" i="10" s="1"/>
  <c r="K323" i="10"/>
  <c r="L323" i="10"/>
  <c r="M323" i="10" s="1"/>
  <c r="N323" i="10" s="1"/>
  <c r="K324" i="10"/>
  <c r="L324" i="10" s="1"/>
  <c r="M324" i="10" s="1"/>
  <c r="N324" i="10" s="1"/>
  <c r="K325" i="10"/>
  <c r="L325" i="10"/>
  <c r="M325" i="10" s="1"/>
  <c r="N325" i="10" s="1"/>
  <c r="K326" i="10"/>
  <c r="L326" i="10" s="1"/>
  <c r="M326" i="10" s="1"/>
  <c r="N326" i="10" s="1"/>
  <c r="K327" i="10"/>
  <c r="L327" i="10" s="1"/>
  <c r="M327" i="10" s="1"/>
  <c r="N327" i="10" s="1"/>
  <c r="K328" i="10"/>
  <c r="L328" i="10"/>
  <c r="M328" i="10" s="1"/>
  <c r="N328" i="10" s="1"/>
  <c r="K329" i="10"/>
  <c r="L329" i="10"/>
  <c r="M329" i="10" s="1"/>
  <c r="N329" i="10" s="1"/>
  <c r="K330" i="10"/>
  <c r="L330" i="10" s="1"/>
  <c r="M330" i="10" s="1"/>
  <c r="N330" i="10" s="1"/>
  <c r="K331" i="10"/>
  <c r="L331" i="10" s="1"/>
  <c r="M331" i="10" s="1"/>
  <c r="N331" i="10" s="1"/>
  <c r="K332" i="10"/>
  <c r="L332" i="10"/>
  <c r="M332" i="10" s="1"/>
  <c r="N332" i="10" s="1"/>
  <c r="K333" i="10"/>
  <c r="L333" i="10" s="1"/>
  <c r="M333" i="10" s="1"/>
  <c r="N333" i="10" s="1"/>
  <c r="K334" i="10"/>
  <c r="L334" i="10"/>
  <c r="M334" i="10" s="1"/>
  <c r="N334" i="10" s="1"/>
  <c r="K335" i="10"/>
  <c r="L335" i="10"/>
  <c r="M335" i="10" s="1"/>
  <c r="N335" i="10" s="1"/>
  <c r="K336" i="10"/>
  <c r="L336" i="10" s="1"/>
  <c r="M336" i="10" s="1"/>
  <c r="N336" i="10" s="1"/>
  <c r="K337" i="10"/>
  <c r="L337" i="10"/>
  <c r="M337" i="10" s="1"/>
  <c r="N337" i="10" s="1"/>
  <c r="K338" i="10"/>
  <c r="L338" i="10" s="1"/>
  <c r="M338" i="10" s="1"/>
  <c r="N338" i="10" s="1"/>
  <c r="K339" i="10"/>
  <c r="L339" i="10" s="1"/>
  <c r="M339" i="10" s="1"/>
  <c r="N339" i="10" s="1"/>
  <c r="K340" i="10"/>
  <c r="L340" i="10"/>
  <c r="M340" i="10" s="1"/>
  <c r="N340" i="10" s="1"/>
  <c r="K341" i="10"/>
  <c r="L341" i="10"/>
  <c r="M341" i="10" s="1"/>
  <c r="N341" i="10" s="1"/>
  <c r="K342" i="10"/>
  <c r="L342" i="10" s="1"/>
  <c r="M342" i="10" s="1"/>
  <c r="N342" i="10" s="1"/>
  <c r="K343" i="10"/>
  <c r="L343" i="10" s="1"/>
  <c r="M343" i="10" s="1"/>
  <c r="N343" i="10" s="1"/>
  <c r="K344" i="10"/>
  <c r="L344" i="10"/>
  <c r="M344" i="10" s="1"/>
  <c r="N344" i="10" s="1"/>
  <c r="K345" i="10"/>
  <c r="L345" i="10" s="1"/>
  <c r="M345" i="10" s="1"/>
  <c r="N345" i="10" s="1"/>
  <c r="K346" i="10"/>
  <c r="L346" i="10"/>
  <c r="M346" i="10" s="1"/>
  <c r="N346" i="10" s="1"/>
  <c r="K347" i="10"/>
  <c r="L347" i="10"/>
  <c r="M347" i="10" s="1"/>
  <c r="N347" i="10" s="1"/>
  <c r="K348" i="10"/>
  <c r="L348" i="10" s="1"/>
  <c r="M348" i="10" s="1"/>
  <c r="N348" i="10" s="1"/>
  <c r="K349" i="10"/>
  <c r="L349" i="10" s="1"/>
  <c r="M349" i="10" s="1"/>
  <c r="N349" i="10" s="1"/>
  <c r="K350" i="10"/>
  <c r="L350" i="10" s="1"/>
  <c r="M350" i="10" s="1"/>
  <c r="N350" i="10" s="1"/>
  <c r="K351" i="10"/>
  <c r="L351" i="10" s="1"/>
  <c r="M351" i="10" s="1"/>
  <c r="N351" i="10" s="1"/>
  <c r="K352" i="10"/>
  <c r="L352" i="10"/>
  <c r="M352" i="10" s="1"/>
  <c r="N352" i="10" s="1"/>
  <c r="K353" i="10"/>
  <c r="L353" i="10"/>
  <c r="M353" i="10" s="1"/>
  <c r="N353" i="10" s="1"/>
  <c r="K354" i="10"/>
  <c r="L354" i="10" s="1"/>
  <c r="M354" i="10" s="1"/>
  <c r="N354" i="10" s="1"/>
  <c r="N355" i="10"/>
  <c r="M355" i="10"/>
  <c r="L355" i="10"/>
  <c r="K355" i="10"/>
  <c r="A339" i="10"/>
  <c r="B339" i="10"/>
  <c r="C339" i="10"/>
  <c r="D339" i="10"/>
  <c r="E339" i="10"/>
  <c r="F339" i="10"/>
  <c r="A343" i="10"/>
  <c r="B343" i="10"/>
  <c r="C343" i="10"/>
  <c r="D343" i="10"/>
  <c r="E343" i="10"/>
  <c r="F343" i="10"/>
  <c r="A347" i="10"/>
  <c r="B347" i="10"/>
  <c r="C347" i="10"/>
  <c r="D347" i="10"/>
  <c r="E347" i="10"/>
  <c r="A351" i="10"/>
  <c r="B351" i="10"/>
  <c r="C351" i="10"/>
  <c r="D351" i="10"/>
  <c r="E351" i="10"/>
  <c r="F351" i="10"/>
  <c r="A355" i="10"/>
  <c r="B355" i="10"/>
  <c r="C355" i="10"/>
  <c r="D355" i="10"/>
  <c r="E355" i="10"/>
  <c r="F355" i="10"/>
  <c r="B335" i="10"/>
  <c r="C335" i="10"/>
  <c r="D335" i="10"/>
  <c r="E335" i="10"/>
  <c r="F335" i="10"/>
  <c r="A335" i="10"/>
  <c r="A334" i="10"/>
  <c r="B335" i="1"/>
  <c r="B339" i="1"/>
  <c r="B343" i="1"/>
  <c r="B347" i="1"/>
  <c r="B351" i="1"/>
  <c r="B355" i="1"/>
  <c r="E328" i="10"/>
  <c r="D328" i="10"/>
  <c r="C328" i="10"/>
  <c r="B328" i="10"/>
  <c r="A328" i="10"/>
  <c r="C327" i="10"/>
  <c r="E323" i="10"/>
  <c r="D323" i="10"/>
  <c r="C323" i="10"/>
  <c r="B323" i="10"/>
  <c r="A323" i="10"/>
  <c r="E319" i="10"/>
  <c r="G319" i="10" s="1"/>
  <c r="D319" i="10"/>
  <c r="C319" i="10"/>
  <c r="B319" i="10"/>
  <c r="A319" i="10"/>
  <c r="E315" i="10"/>
  <c r="D315" i="10"/>
  <c r="C315" i="10"/>
  <c r="B315" i="10"/>
  <c r="A315" i="10"/>
  <c r="E311" i="10"/>
  <c r="D311" i="10"/>
  <c r="C311" i="10"/>
  <c r="B311" i="10"/>
  <c r="A311" i="10"/>
  <c r="E307" i="10"/>
  <c r="D307" i="10"/>
  <c r="C307" i="10"/>
  <c r="B307" i="10"/>
  <c r="A307" i="10"/>
  <c r="E303" i="10"/>
  <c r="D303" i="10"/>
  <c r="C303" i="10"/>
  <c r="B303" i="10"/>
  <c r="A303" i="10"/>
  <c r="E299" i="10"/>
  <c r="D299" i="10"/>
  <c r="C299" i="10"/>
  <c r="B299" i="10"/>
  <c r="A299" i="10"/>
  <c r="E295" i="10"/>
  <c r="D295" i="10"/>
  <c r="C295" i="10"/>
  <c r="B295" i="10"/>
  <c r="A295" i="10"/>
  <c r="E291" i="10"/>
  <c r="D291" i="10"/>
  <c r="C291" i="10"/>
  <c r="B291" i="10"/>
  <c r="A291" i="10"/>
  <c r="E287" i="10"/>
  <c r="D287" i="10"/>
  <c r="C287" i="10"/>
  <c r="B287" i="10"/>
  <c r="A287" i="10"/>
  <c r="E283" i="10"/>
  <c r="D283" i="10"/>
  <c r="C283" i="10"/>
  <c r="B283" i="10"/>
  <c r="A283" i="10"/>
  <c r="E279" i="10"/>
  <c r="D279" i="10"/>
  <c r="C279" i="10"/>
  <c r="B279" i="10"/>
  <c r="A279" i="10"/>
  <c r="E275" i="10"/>
  <c r="D275" i="10"/>
  <c r="C275" i="10"/>
  <c r="B275" i="10"/>
  <c r="A275" i="10"/>
  <c r="E271" i="10"/>
  <c r="D271" i="10"/>
  <c r="C271" i="10"/>
  <c r="B271" i="10"/>
  <c r="A271" i="10"/>
  <c r="E267" i="10"/>
  <c r="D267" i="10"/>
  <c r="C267" i="10"/>
  <c r="B267" i="10"/>
  <c r="A267" i="10"/>
  <c r="E263" i="10"/>
  <c r="D263" i="10"/>
  <c r="C263" i="10"/>
  <c r="B263" i="10"/>
  <c r="A263" i="10"/>
  <c r="C262" i="10"/>
  <c r="E258" i="10"/>
  <c r="D258" i="10"/>
  <c r="C258" i="10"/>
  <c r="B258" i="10"/>
  <c r="A258" i="10"/>
  <c r="C257" i="10"/>
  <c r="A253" i="10"/>
  <c r="B253" i="10"/>
  <c r="C253" i="10"/>
  <c r="D253" i="10"/>
  <c r="E253" i="10"/>
  <c r="A197" i="10"/>
  <c r="B197" i="10"/>
  <c r="C197" i="10"/>
  <c r="D197" i="10"/>
  <c r="E197" i="10"/>
  <c r="A201" i="10"/>
  <c r="B201" i="10"/>
  <c r="C201" i="10"/>
  <c r="D201" i="10"/>
  <c r="E201" i="10"/>
  <c r="A205" i="10"/>
  <c r="B205" i="10"/>
  <c r="C205" i="10"/>
  <c r="D205" i="10"/>
  <c r="E205" i="10"/>
  <c r="A209" i="10"/>
  <c r="B209" i="10"/>
  <c r="C209" i="10"/>
  <c r="D209" i="10"/>
  <c r="E209" i="10"/>
  <c r="A213" i="10"/>
  <c r="B213" i="10"/>
  <c r="C213" i="10"/>
  <c r="D213" i="10"/>
  <c r="E213" i="10"/>
  <c r="A217" i="10"/>
  <c r="B217" i="10"/>
  <c r="C217" i="10"/>
  <c r="D217" i="10"/>
  <c r="E217" i="10"/>
  <c r="A221" i="10"/>
  <c r="B221" i="10"/>
  <c r="C221" i="10"/>
  <c r="D221" i="10"/>
  <c r="E221" i="10"/>
  <c r="A225" i="10"/>
  <c r="B225" i="10"/>
  <c r="C225" i="10"/>
  <c r="D225" i="10"/>
  <c r="E225" i="10"/>
  <c r="A229" i="10"/>
  <c r="B229" i="10"/>
  <c r="C229" i="10"/>
  <c r="D229" i="10"/>
  <c r="E229" i="10"/>
  <c r="A233" i="10"/>
  <c r="B233" i="10"/>
  <c r="C233" i="10"/>
  <c r="D233" i="10"/>
  <c r="E233" i="10"/>
  <c r="A237" i="10"/>
  <c r="B237" i="10"/>
  <c r="C237" i="10"/>
  <c r="D237" i="10"/>
  <c r="E237" i="10"/>
  <c r="A241" i="10"/>
  <c r="B241" i="10"/>
  <c r="C241" i="10"/>
  <c r="D241" i="10"/>
  <c r="E241" i="10"/>
  <c r="A245" i="10"/>
  <c r="B245" i="10"/>
  <c r="C245" i="10"/>
  <c r="D245" i="10"/>
  <c r="E245" i="10"/>
  <c r="A249" i="10"/>
  <c r="B249" i="10"/>
  <c r="C249" i="10"/>
  <c r="D249" i="10"/>
  <c r="E249" i="10"/>
  <c r="E193" i="10"/>
  <c r="D193" i="10"/>
  <c r="C193" i="10"/>
  <c r="B193" i="10"/>
  <c r="A193" i="10"/>
  <c r="C192" i="10"/>
  <c r="B188" i="10"/>
  <c r="C188" i="10"/>
  <c r="D188" i="10"/>
  <c r="E188" i="10"/>
  <c r="A188" i="10"/>
  <c r="A184" i="10"/>
  <c r="B184" i="10"/>
  <c r="C184" i="10"/>
  <c r="D184" i="10"/>
  <c r="E184" i="10"/>
  <c r="B180" i="10"/>
  <c r="C180" i="10"/>
  <c r="D180" i="10"/>
  <c r="E180" i="10"/>
  <c r="A180" i="10"/>
  <c r="A179" i="10"/>
  <c r="E173" i="10"/>
  <c r="D173" i="10"/>
  <c r="C173" i="10"/>
  <c r="B173" i="10"/>
  <c r="A173" i="10"/>
  <c r="C172" i="10"/>
  <c r="E168" i="10"/>
  <c r="D168" i="10"/>
  <c r="C168" i="10"/>
  <c r="B168" i="10"/>
  <c r="A168" i="10"/>
  <c r="C167" i="10"/>
  <c r="A163" i="10"/>
  <c r="B163" i="10"/>
  <c r="C163" i="10"/>
  <c r="D163" i="10"/>
  <c r="E163" i="10"/>
  <c r="A115" i="10"/>
  <c r="B115" i="10"/>
  <c r="C115" i="10"/>
  <c r="D115" i="10"/>
  <c r="E115" i="10"/>
  <c r="A119" i="10"/>
  <c r="B119" i="10"/>
  <c r="C119" i="10"/>
  <c r="D119" i="10"/>
  <c r="E119" i="10"/>
  <c r="A123" i="10"/>
  <c r="B123" i="10"/>
  <c r="C123" i="10"/>
  <c r="D123" i="10"/>
  <c r="E123" i="10"/>
  <c r="A127" i="10"/>
  <c r="B127" i="10"/>
  <c r="C127" i="10"/>
  <c r="D127" i="10"/>
  <c r="E127" i="10"/>
  <c r="A131" i="10"/>
  <c r="B131" i="10"/>
  <c r="C131" i="10"/>
  <c r="D131" i="10"/>
  <c r="E131" i="10"/>
  <c r="A135" i="10"/>
  <c r="B135" i="10"/>
  <c r="C135" i="10"/>
  <c r="D135" i="10"/>
  <c r="E135" i="10"/>
  <c r="A139" i="10"/>
  <c r="B139" i="10"/>
  <c r="C139" i="10"/>
  <c r="D139" i="10"/>
  <c r="E139" i="10"/>
  <c r="A143" i="10"/>
  <c r="B143" i="10"/>
  <c r="C143" i="10"/>
  <c r="D143" i="10"/>
  <c r="E143" i="10"/>
  <c r="A147" i="10"/>
  <c r="B147" i="10"/>
  <c r="C147" i="10"/>
  <c r="D147" i="10"/>
  <c r="E147" i="10"/>
  <c r="A151" i="10"/>
  <c r="B151" i="10"/>
  <c r="C151" i="10"/>
  <c r="D151" i="10"/>
  <c r="E151" i="10"/>
  <c r="A155" i="10"/>
  <c r="B155" i="10"/>
  <c r="C155" i="10"/>
  <c r="D155" i="10"/>
  <c r="E155" i="10"/>
  <c r="A159" i="10"/>
  <c r="B159" i="10"/>
  <c r="C159" i="10"/>
  <c r="D159" i="10"/>
  <c r="E159" i="10"/>
  <c r="E111" i="10"/>
  <c r="D111" i="10"/>
  <c r="C111" i="10"/>
  <c r="B111" i="10"/>
  <c r="A111" i="10"/>
  <c r="C110" i="10"/>
  <c r="B106" i="10"/>
  <c r="C106" i="10"/>
  <c r="D106" i="10"/>
  <c r="E106" i="10"/>
  <c r="A106" i="10"/>
  <c r="A102" i="10"/>
  <c r="B102" i="10"/>
  <c r="C102" i="10"/>
  <c r="D102" i="10"/>
  <c r="E102" i="10"/>
  <c r="B98" i="10"/>
  <c r="C98" i="10"/>
  <c r="D98" i="10"/>
  <c r="E98" i="10"/>
  <c r="A98" i="10"/>
  <c r="A97" i="10"/>
  <c r="E91" i="10"/>
  <c r="D91" i="10"/>
  <c r="C91" i="10"/>
  <c r="B91" i="10"/>
  <c r="A91" i="10"/>
  <c r="C90" i="10"/>
  <c r="C85" i="10"/>
  <c r="E86" i="10"/>
  <c r="D86" i="10"/>
  <c r="C86" i="10"/>
  <c r="B86" i="10"/>
  <c r="A86" i="10"/>
  <c r="E81" i="10"/>
  <c r="D81" i="10"/>
  <c r="C81" i="10"/>
  <c r="B81" i="10"/>
  <c r="A81" i="10"/>
  <c r="E77" i="10"/>
  <c r="D77" i="10"/>
  <c r="C77" i="10"/>
  <c r="B77" i="10"/>
  <c r="A77" i="10"/>
  <c r="E73" i="10"/>
  <c r="D73" i="10"/>
  <c r="C73" i="10"/>
  <c r="B73" i="10"/>
  <c r="A73" i="10"/>
  <c r="E69" i="10"/>
  <c r="D69" i="10"/>
  <c r="C69" i="10"/>
  <c r="B69" i="10"/>
  <c r="A69" i="10"/>
  <c r="E65" i="10"/>
  <c r="D65" i="10"/>
  <c r="C65" i="10"/>
  <c r="B65" i="10"/>
  <c r="A65" i="10"/>
  <c r="E61" i="10"/>
  <c r="D61" i="10"/>
  <c r="C61" i="10"/>
  <c r="B61" i="10"/>
  <c r="A61" i="10"/>
  <c r="E57" i="10"/>
  <c r="D57" i="10"/>
  <c r="C57" i="10"/>
  <c r="B57" i="10"/>
  <c r="A57" i="10"/>
  <c r="E53" i="10"/>
  <c r="D53" i="10"/>
  <c r="C53" i="10"/>
  <c r="B53" i="10"/>
  <c r="A53" i="10"/>
  <c r="E49" i="10"/>
  <c r="D49" i="10"/>
  <c r="C49" i="10"/>
  <c r="B49" i="10"/>
  <c r="A49" i="10"/>
  <c r="E45" i="10"/>
  <c r="D45" i="10"/>
  <c r="C45" i="10"/>
  <c r="B45" i="10"/>
  <c r="A45" i="10"/>
  <c r="E41" i="10"/>
  <c r="D41" i="10"/>
  <c r="C41" i="10"/>
  <c r="B41" i="10"/>
  <c r="A41" i="10"/>
  <c r="A33" i="10"/>
  <c r="B33" i="10"/>
  <c r="C33" i="10"/>
  <c r="D33" i="10"/>
  <c r="E33" i="10"/>
  <c r="A37" i="10"/>
  <c r="B37" i="10"/>
  <c r="C37" i="10"/>
  <c r="D37" i="10"/>
  <c r="E37" i="10"/>
  <c r="B29" i="10"/>
  <c r="C29" i="10"/>
  <c r="D29" i="10"/>
  <c r="E29" i="10"/>
  <c r="A29" i="10"/>
  <c r="C28" i="10"/>
  <c r="B24" i="10"/>
  <c r="C24" i="10"/>
  <c r="D24" i="10"/>
  <c r="E24" i="10"/>
  <c r="A24" i="10"/>
  <c r="A20" i="10"/>
  <c r="B20" i="10"/>
  <c r="C20" i="10"/>
  <c r="D20" i="10"/>
  <c r="E20" i="10"/>
  <c r="B16" i="10"/>
  <c r="C16" i="10"/>
  <c r="D16" i="10"/>
  <c r="E16" i="10"/>
  <c r="A16" i="10"/>
  <c r="P361" i="1"/>
  <c r="E355" i="1"/>
  <c r="E351" i="1"/>
  <c r="E347" i="1"/>
  <c r="E343" i="1"/>
  <c r="E339" i="1"/>
  <c r="E335" i="1"/>
  <c r="C355" i="1"/>
  <c r="C351" i="1"/>
  <c r="Q250" i="1"/>
  <c r="Q254" i="1"/>
  <c r="G315" i="10" l="1"/>
  <c r="G307" i="10"/>
  <c r="G303" i="10"/>
  <c r="G328" i="10"/>
  <c r="G287" i="10"/>
  <c r="G311" i="10"/>
  <c r="G275" i="10"/>
  <c r="G283" i="10"/>
  <c r="G291" i="10"/>
  <c r="G299" i="10"/>
  <c r="G323" i="10"/>
  <c r="G193" i="10"/>
  <c r="G271" i="10"/>
  <c r="G279" i="10"/>
  <c r="G295" i="10"/>
  <c r="G258" i="10"/>
  <c r="G267" i="10"/>
  <c r="G263" i="10"/>
  <c r="G173" i="10"/>
  <c r="G168" i="10"/>
  <c r="G111" i="10"/>
  <c r="G98" i="10"/>
  <c r="G33" i="10"/>
  <c r="G91" i="10"/>
  <c r="G86" i="10"/>
  <c r="G53" i="10"/>
  <c r="G69" i="10"/>
  <c r="G77" i="10"/>
  <c r="G41" i="10"/>
  <c r="G49" i="10"/>
  <c r="G81" i="10"/>
  <c r="G45" i="10"/>
  <c r="G61" i="10"/>
  <c r="G57" i="10"/>
  <c r="G65" i="10"/>
  <c r="G73" i="10"/>
  <c r="G24" i="10"/>
  <c r="G37" i="10"/>
  <c r="G20" i="10"/>
  <c r="G29" i="10"/>
  <c r="O355" i="1" l="1"/>
  <c r="Q355" i="1" s="1"/>
  <c r="O351" i="1"/>
  <c r="Q351" i="1" s="1"/>
  <c r="O347" i="1"/>
  <c r="Q347" i="1" s="1"/>
  <c r="C347" i="1"/>
  <c r="C343" i="1"/>
  <c r="C339" i="1"/>
  <c r="C335" i="1"/>
  <c r="O339" i="1"/>
  <c r="Q339" i="1" s="1"/>
  <c r="E316" i="1"/>
  <c r="O316" i="1"/>
  <c r="Q316" i="1" s="1"/>
  <c r="Q312" i="1"/>
  <c r="G312" i="1"/>
  <c r="E308" i="1"/>
  <c r="O308" i="1"/>
  <c r="Q308" i="1" s="1"/>
  <c r="Q296" i="1"/>
  <c r="E300" i="1"/>
  <c r="O300" i="1"/>
  <c r="Q300" i="1" s="1"/>
  <c r="E296" i="1"/>
  <c r="E312" i="1" l="1"/>
  <c r="O320" i="1"/>
  <c r="Q320" i="1" s="1"/>
  <c r="O304" i="1"/>
  <c r="Q304" i="1" s="1"/>
  <c r="Q324" i="1"/>
  <c r="O292" i="1"/>
  <c r="Q292" i="1" s="1"/>
  <c r="O288" i="1"/>
  <c r="Q288" i="1" s="1"/>
  <c r="O284" i="1"/>
  <c r="Q284" i="1" s="1"/>
  <c r="O280" i="1"/>
  <c r="Q280" i="1" s="1"/>
  <c r="Q276" i="1"/>
  <c r="O272" i="1"/>
  <c r="Q272" i="1" s="1"/>
  <c r="O270" i="1"/>
  <c r="O269" i="1"/>
  <c r="O268" i="1"/>
  <c r="Q264" i="1"/>
  <c r="E259" i="1"/>
  <c r="E246" i="1"/>
  <c r="E189" i="1"/>
  <c r="Q329" i="1"/>
  <c r="O246" i="1"/>
  <c r="Q246" i="1" s="1"/>
  <c r="O242" i="1"/>
  <c r="Q242" i="1" s="1"/>
  <c r="O240" i="1"/>
  <c r="O238" i="1"/>
  <c r="Q234" i="1"/>
  <c r="Q230" i="1"/>
  <c r="E230" i="1"/>
  <c r="E238" i="1" s="1"/>
  <c r="O226" i="1"/>
  <c r="Q226" i="1" s="1"/>
  <c r="O222" i="1"/>
  <c r="Q222" i="1" s="1"/>
  <c r="Q218" i="1"/>
  <c r="I218" i="1"/>
  <c r="Q214" i="1"/>
  <c r="Q210" i="1"/>
  <c r="Q206" i="1"/>
  <c r="O202" i="1"/>
  <c r="Q202" i="1" s="1"/>
  <c r="Q198" i="1"/>
  <c r="I198" i="1"/>
  <c r="G198" i="1"/>
  <c r="Q194" i="1"/>
  <c r="I194" i="1"/>
  <c r="O191" i="1"/>
  <c r="O189" i="1"/>
  <c r="O188" i="1"/>
  <c r="O187" i="1"/>
  <c r="O186" i="1"/>
  <c r="O185" i="1"/>
  <c r="O184" i="1"/>
  <c r="O182" i="1"/>
  <c r="O180" i="1"/>
  <c r="Q174" i="1"/>
  <c r="E169" i="1"/>
  <c r="O164" i="1"/>
  <c r="Q164" i="1" s="1"/>
  <c r="O160" i="1"/>
  <c r="Q160" i="1" s="1"/>
  <c r="O158" i="1"/>
  <c r="O156" i="1"/>
  <c r="Q156" i="1" s="1"/>
  <c r="Q152" i="1"/>
  <c r="Q148" i="1"/>
  <c r="E148" i="1"/>
  <c r="E156" i="1" s="1"/>
  <c r="O144" i="1"/>
  <c r="Q144" i="1" s="1"/>
  <c r="O140" i="1"/>
  <c r="Q140" i="1" s="1"/>
  <c r="Q136" i="1"/>
  <c r="I136" i="1"/>
  <c r="Q132" i="1"/>
  <c r="Q128" i="1"/>
  <c r="Q124" i="1"/>
  <c r="O120" i="1"/>
  <c r="Q120" i="1" s="1"/>
  <c r="Q116" i="1"/>
  <c r="I116" i="1"/>
  <c r="G116" i="1"/>
  <c r="Q112" i="1"/>
  <c r="I112" i="1"/>
  <c r="O109" i="1"/>
  <c r="O107" i="1"/>
  <c r="O106" i="1"/>
  <c r="O105" i="1"/>
  <c r="O104" i="1"/>
  <c r="O103" i="1"/>
  <c r="O102" i="1"/>
  <c r="O100" i="1"/>
  <c r="O98" i="1"/>
  <c r="Q268" i="1" l="1"/>
  <c r="Q189" i="1"/>
  <c r="Q98" i="1"/>
  <c r="Q180" i="1"/>
  <c r="Q102" i="1"/>
  <c r="Q184" i="1"/>
  <c r="Q238" i="1"/>
  <c r="Q107" i="1"/>
  <c r="Q92" i="1"/>
  <c r="E87" i="1"/>
  <c r="Q54" i="1" l="1"/>
  <c r="I54" i="1"/>
  <c r="Q50" i="1"/>
  <c r="Q46" i="1"/>
  <c r="Q42" i="1"/>
  <c r="O38" i="1"/>
  <c r="Q38" i="1" s="1"/>
  <c r="O82" i="1"/>
  <c r="Q82" i="1" s="1"/>
  <c r="O78" i="1"/>
  <c r="Q78" i="1" s="1"/>
  <c r="Q34" i="1" l="1"/>
  <c r="I34" i="1"/>
  <c r="G34" i="1"/>
  <c r="Q30" i="1"/>
  <c r="I30" i="1"/>
  <c r="O76" i="1"/>
  <c r="O74" i="1"/>
  <c r="Q70" i="1"/>
  <c r="Q66" i="1"/>
  <c r="E66" i="1"/>
  <c r="E74" i="1" s="1"/>
  <c r="O62" i="1"/>
  <c r="Q62" i="1" s="1"/>
  <c r="O58" i="1"/>
  <c r="Q58" i="1" s="1"/>
  <c r="O27" i="1"/>
  <c r="O25" i="1"/>
  <c r="O24" i="1"/>
  <c r="O23" i="1"/>
  <c r="O22" i="1"/>
  <c r="O21" i="1"/>
  <c r="O20" i="1"/>
  <c r="O18" i="1"/>
  <c r="O16" i="1"/>
  <c r="Q16" i="1" s="1"/>
  <c r="Q25" i="1" l="1"/>
  <c r="Q74" i="1"/>
  <c r="Q20" i="1"/>
  <c r="G351" i="10"/>
  <c r="G339" i="10"/>
  <c r="G335" i="10"/>
  <c r="G253" i="10"/>
  <c r="G245" i="10"/>
  <c r="G233" i="10"/>
  <c r="G229" i="10"/>
  <c r="G221" i="10"/>
  <c r="G217" i="10"/>
  <c r="G213" i="10"/>
  <c r="G209" i="10"/>
  <c r="G163" i="10"/>
  <c r="G155" i="10"/>
  <c r="G143" i="10"/>
  <c r="G135" i="10"/>
  <c r="G131" i="10"/>
  <c r="G123" i="10"/>
  <c r="G119" i="10"/>
  <c r="G102" i="10"/>
  <c r="G16" i="10"/>
  <c r="G95" i="10" s="1"/>
  <c r="A15" i="10"/>
  <c r="A3" i="10"/>
  <c r="G343" i="10" l="1"/>
  <c r="G180" i="10"/>
  <c r="G237" i="10"/>
  <c r="G147" i="10"/>
  <c r="G184" i="10"/>
  <c r="G139" i="10"/>
  <c r="G151" i="10"/>
  <c r="G241" i="10" l="1"/>
  <c r="G225" i="10"/>
  <c r="G205" i="10"/>
  <c r="G249" i="10" l="1"/>
  <c r="O335" i="1" l="1"/>
  <c r="Q335" i="1" s="1"/>
  <c r="O343" i="1" l="1"/>
  <c r="Q343" i="1" s="1"/>
  <c r="G159" i="10" l="1"/>
  <c r="G106" i="10" l="1"/>
  <c r="G127" i="10"/>
  <c r="G115" i="10" l="1"/>
  <c r="G177" i="10" s="1"/>
  <c r="G201" i="10" l="1"/>
  <c r="G197" i="10"/>
  <c r="G188" i="10" l="1"/>
  <c r="G332" i="10" s="1"/>
  <c r="G362" i="10" s="1"/>
  <c r="G355" i="10" l="1"/>
  <c r="G364" i="10" l="1"/>
  <c r="G365" i="10" s="1"/>
  <c r="B19" i="5" l="1"/>
  <c r="D2" i="1" l="1"/>
  <c r="D21" i="5" l="1"/>
  <c r="F14" i="5"/>
  <c r="G17" i="5" l="1"/>
  <c r="G16" i="5"/>
  <c r="B3" i="3" l="1"/>
  <c r="B2" i="3"/>
  <c r="D3" i="1"/>
  <c r="P8" i="1" l="1"/>
  <c r="R12" i="1" l="1"/>
  <c r="P7" i="1"/>
  <c r="P6" i="1"/>
  <c r="H250" i="1" l="1"/>
  <c r="H254" i="1"/>
  <c r="J250" i="1"/>
  <c r="J254" i="1"/>
  <c r="R250" i="1"/>
  <c r="F250" i="1" s="1"/>
  <c r="P250" i="1" s="1"/>
  <c r="R254" i="1"/>
  <c r="F254" i="1" s="1"/>
  <c r="P254" i="1" s="1"/>
  <c r="H355" i="1"/>
  <c r="J355" i="1"/>
  <c r="R355" i="1"/>
  <c r="H347" i="1"/>
  <c r="H351" i="1"/>
  <c r="J347" i="1"/>
  <c r="J351" i="1"/>
  <c r="R347" i="1"/>
  <c r="R351" i="1"/>
  <c r="H316" i="1"/>
  <c r="H339" i="1"/>
  <c r="J316" i="1"/>
  <c r="J339" i="1"/>
  <c r="R316" i="1"/>
  <c r="R339" i="1"/>
  <c r="H312" i="1"/>
  <c r="J312" i="1"/>
  <c r="R312" i="1"/>
  <c r="H308" i="1"/>
  <c r="J308" i="1"/>
  <c r="R308" i="1"/>
  <c r="H296" i="1"/>
  <c r="H300" i="1"/>
  <c r="J296" i="1"/>
  <c r="J300" i="1"/>
  <c r="R300" i="1"/>
  <c r="R296" i="1"/>
  <c r="J320" i="1"/>
  <c r="R320" i="1"/>
  <c r="H320" i="1"/>
  <c r="H324" i="1"/>
  <c r="H304" i="1"/>
  <c r="J324" i="1"/>
  <c r="J304" i="1"/>
  <c r="R324" i="1"/>
  <c r="R304" i="1"/>
  <c r="H292" i="1"/>
  <c r="H284" i="1"/>
  <c r="H276" i="1"/>
  <c r="H288" i="1"/>
  <c r="H280" i="1"/>
  <c r="J292" i="1"/>
  <c r="J284" i="1"/>
  <c r="J288" i="1"/>
  <c r="J276" i="1"/>
  <c r="J280" i="1"/>
  <c r="R276" i="1"/>
  <c r="R284" i="1"/>
  <c r="R292" i="1"/>
  <c r="R288" i="1"/>
  <c r="R280" i="1"/>
  <c r="H264" i="1"/>
  <c r="H268" i="1"/>
  <c r="H272" i="1"/>
  <c r="J264" i="1"/>
  <c r="J268" i="1"/>
  <c r="J272" i="1"/>
  <c r="R264" i="1"/>
  <c r="R268" i="1"/>
  <c r="R272" i="1"/>
  <c r="H234" i="1"/>
  <c r="H214" i="1"/>
  <c r="H194" i="1"/>
  <c r="H329" i="1"/>
  <c r="H206" i="1"/>
  <c r="H180" i="1"/>
  <c r="H238" i="1"/>
  <c r="H218" i="1"/>
  <c r="H198" i="1"/>
  <c r="H259" i="1"/>
  <c r="H230" i="1"/>
  <c r="H210" i="1"/>
  <c r="H184" i="1"/>
  <c r="H189" i="1"/>
  <c r="H242" i="1"/>
  <c r="H222" i="1"/>
  <c r="H202" i="1"/>
  <c r="H246" i="1"/>
  <c r="H226" i="1"/>
  <c r="J234" i="1"/>
  <c r="J214" i="1"/>
  <c r="J329" i="1"/>
  <c r="J180" i="1"/>
  <c r="J259" i="1"/>
  <c r="J230" i="1"/>
  <c r="J189" i="1"/>
  <c r="J210" i="1"/>
  <c r="J184" i="1"/>
  <c r="J242" i="1"/>
  <c r="J222" i="1"/>
  <c r="J202" i="1"/>
  <c r="J246" i="1"/>
  <c r="J226" i="1"/>
  <c r="J206" i="1"/>
  <c r="J238" i="1"/>
  <c r="J218" i="1"/>
  <c r="J198" i="1"/>
  <c r="J194" i="1"/>
  <c r="R214" i="1"/>
  <c r="R194" i="1"/>
  <c r="R246" i="1"/>
  <c r="R198" i="1"/>
  <c r="R180" i="1"/>
  <c r="R230" i="1"/>
  <c r="R222" i="1"/>
  <c r="R218" i="1"/>
  <c r="R184" i="1"/>
  <c r="R329" i="1"/>
  <c r="R202" i="1"/>
  <c r="R234" i="1"/>
  <c r="R210" i="1"/>
  <c r="R238" i="1"/>
  <c r="R226" i="1"/>
  <c r="R206" i="1"/>
  <c r="R189" i="1"/>
  <c r="R242" i="1"/>
  <c r="H144" i="1"/>
  <c r="H98" i="1"/>
  <c r="H136" i="1"/>
  <c r="H152" i="1"/>
  <c r="H164" i="1"/>
  <c r="H124" i="1"/>
  <c r="H156" i="1"/>
  <c r="H169" i="1"/>
  <c r="H148" i="1"/>
  <c r="H128" i="1"/>
  <c r="H102" i="1"/>
  <c r="H132" i="1"/>
  <c r="H112" i="1"/>
  <c r="H107" i="1"/>
  <c r="H160" i="1"/>
  <c r="H140" i="1"/>
  <c r="H120" i="1"/>
  <c r="H174" i="1"/>
  <c r="H116" i="1"/>
  <c r="J174" i="1"/>
  <c r="J164" i="1"/>
  <c r="J116" i="1"/>
  <c r="J136" i="1"/>
  <c r="J156" i="1"/>
  <c r="J169" i="1"/>
  <c r="J148" i="1"/>
  <c r="J144" i="1"/>
  <c r="J128" i="1"/>
  <c r="J102" i="1"/>
  <c r="J107" i="1"/>
  <c r="J132" i="1"/>
  <c r="J124" i="1"/>
  <c r="J160" i="1"/>
  <c r="J140" i="1"/>
  <c r="J120" i="1"/>
  <c r="J152" i="1"/>
  <c r="J98" i="1"/>
  <c r="J112" i="1"/>
  <c r="R92" i="1"/>
  <c r="R112" i="1"/>
  <c r="R148" i="1"/>
  <c r="R98" i="1"/>
  <c r="R132" i="1"/>
  <c r="R136" i="1"/>
  <c r="R102" i="1"/>
  <c r="R152" i="1"/>
  <c r="R107" i="1"/>
  <c r="R160" i="1"/>
  <c r="R164" i="1"/>
  <c r="R140" i="1"/>
  <c r="R120" i="1"/>
  <c r="R124" i="1"/>
  <c r="R144" i="1"/>
  <c r="R174" i="1"/>
  <c r="R116" i="1"/>
  <c r="R128" i="1"/>
  <c r="R156" i="1"/>
  <c r="J92" i="1"/>
  <c r="J87" i="1"/>
  <c r="H87" i="1"/>
  <c r="H92" i="1"/>
  <c r="J54" i="1"/>
  <c r="J46" i="1"/>
  <c r="J38" i="1"/>
  <c r="J50" i="1"/>
  <c r="J42" i="1"/>
  <c r="H46" i="1"/>
  <c r="H54" i="1"/>
  <c r="H38" i="1"/>
  <c r="H42" i="1"/>
  <c r="H50" i="1"/>
  <c r="R38" i="1"/>
  <c r="R42" i="1"/>
  <c r="R50" i="1"/>
  <c r="R46" i="1"/>
  <c r="R54" i="1"/>
  <c r="H78" i="1"/>
  <c r="H82" i="1"/>
  <c r="J78" i="1"/>
  <c r="J82" i="1"/>
  <c r="R82" i="1"/>
  <c r="R78" i="1"/>
  <c r="H30" i="1"/>
  <c r="H34" i="1"/>
  <c r="J30" i="1"/>
  <c r="J34" i="1"/>
  <c r="R30" i="1"/>
  <c r="R34" i="1"/>
  <c r="H58" i="1"/>
  <c r="H70" i="1"/>
  <c r="H62" i="1"/>
  <c r="H66" i="1"/>
  <c r="H74" i="1"/>
  <c r="J70" i="1"/>
  <c r="J62" i="1"/>
  <c r="J74" i="1"/>
  <c r="J66" i="1"/>
  <c r="J58" i="1"/>
  <c r="R62" i="1"/>
  <c r="R70" i="1"/>
  <c r="R58" i="1"/>
  <c r="R74" i="1"/>
  <c r="R66" i="1"/>
  <c r="H25" i="1"/>
  <c r="H16" i="1"/>
  <c r="H20" i="1"/>
  <c r="J16" i="1"/>
  <c r="J20" i="1"/>
  <c r="J25" i="1"/>
  <c r="R16" i="1"/>
  <c r="R20" i="1"/>
  <c r="R25" i="1"/>
  <c r="R335" i="1"/>
  <c r="J343" i="1"/>
  <c r="H343" i="1"/>
  <c r="R343" i="1"/>
  <c r="H335" i="1"/>
  <c r="J335" i="1"/>
  <c r="F355" i="1" l="1"/>
  <c r="P355" i="1" s="1"/>
  <c r="F347" i="1"/>
  <c r="F316" i="1"/>
  <c r="P316" i="1" s="1"/>
  <c r="F351" i="1"/>
  <c r="P351" i="1" s="1"/>
  <c r="F320" i="1"/>
  <c r="P320" i="1" s="1"/>
  <c r="F339" i="1"/>
  <c r="P339" i="1" s="1"/>
  <c r="F308" i="1"/>
  <c r="P308" i="1" s="1"/>
  <c r="F296" i="1"/>
  <c r="P296" i="1" s="1"/>
  <c r="F312" i="1"/>
  <c r="P312" i="1" s="1"/>
  <c r="F300" i="1"/>
  <c r="P300" i="1" s="1"/>
  <c r="F132" i="1"/>
  <c r="P132" i="1" s="1"/>
  <c r="F304" i="1"/>
  <c r="P304" i="1" s="1"/>
  <c r="F324" i="1"/>
  <c r="P324" i="1" s="1"/>
  <c r="F264" i="1"/>
  <c r="P264" i="1" s="1"/>
  <c r="F280" i="1"/>
  <c r="P280" i="1" s="1"/>
  <c r="F288" i="1"/>
  <c r="P288" i="1" s="1"/>
  <c r="F276" i="1"/>
  <c r="P276" i="1" s="1"/>
  <c r="F284" i="1"/>
  <c r="P284" i="1" s="1"/>
  <c r="F292" i="1"/>
  <c r="P292" i="1" s="1"/>
  <c r="F272" i="1"/>
  <c r="P272" i="1" s="1"/>
  <c r="F268" i="1"/>
  <c r="P268" i="1" s="1"/>
  <c r="F230" i="1"/>
  <c r="P230" i="1" s="1"/>
  <c r="F210" i="1"/>
  <c r="P210" i="1" s="1"/>
  <c r="F259" i="1"/>
  <c r="P259" i="1" s="1"/>
  <c r="F198" i="1"/>
  <c r="P198" i="1" s="1"/>
  <c r="F218" i="1"/>
  <c r="P218" i="1" s="1"/>
  <c r="F102" i="1"/>
  <c r="P102" i="1" s="1"/>
  <c r="F226" i="1"/>
  <c r="P226" i="1" s="1"/>
  <c r="F238" i="1"/>
  <c r="P238" i="1" s="1"/>
  <c r="F246" i="1"/>
  <c r="P246" i="1" s="1"/>
  <c r="F180" i="1"/>
  <c r="P180" i="1" s="1"/>
  <c r="F148" i="1"/>
  <c r="P148" i="1" s="1"/>
  <c r="F202" i="1"/>
  <c r="P202" i="1" s="1"/>
  <c r="F206" i="1"/>
  <c r="P206" i="1" s="1"/>
  <c r="F54" i="1"/>
  <c r="P54" i="1" s="1"/>
  <c r="F169" i="1"/>
  <c r="P169" i="1" s="1"/>
  <c r="F222" i="1"/>
  <c r="P222" i="1" s="1"/>
  <c r="F329" i="1"/>
  <c r="P329" i="1" s="1"/>
  <c r="F46" i="1"/>
  <c r="P46" i="1" s="1"/>
  <c r="F242" i="1"/>
  <c r="P242" i="1" s="1"/>
  <c r="F194" i="1"/>
  <c r="P194" i="1" s="1"/>
  <c r="F189" i="1"/>
  <c r="P189" i="1" s="1"/>
  <c r="F214" i="1"/>
  <c r="P214" i="1" s="1"/>
  <c r="F184" i="1"/>
  <c r="P184" i="1" s="1"/>
  <c r="F234" i="1"/>
  <c r="P234" i="1" s="1"/>
  <c r="F128" i="1"/>
  <c r="P128" i="1" s="1"/>
  <c r="F116" i="1"/>
  <c r="P116" i="1" s="1"/>
  <c r="F156" i="1"/>
  <c r="P156" i="1" s="1"/>
  <c r="F174" i="1"/>
  <c r="P174" i="1" s="1"/>
  <c r="F124" i="1"/>
  <c r="P124" i="1" s="1"/>
  <c r="F120" i="1"/>
  <c r="P120" i="1" s="1"/>
  <c r="F164" i="1"/>
  <c r="P164" i="1" s="1"/>
  <c r="F140" i="1"/>
  <c r="P140" i="1" s="1"/>
  <c r="F152" i="1"/>
  <c r="P152" i="1" s="1"/>
  <c r="F160" i="1"/>
  <c r="P160" i="1" s="1"/>
  <c r="F136" i="1"/>
  <c r="P136" i="1" s="1"/>
  <c r="F107" i="1"/>
  <c r="P107" i="1" s="1"/>
  <c r="F98" i="1"/>
  <c r="P98" i="1" s="1"/>
  <c r="F92" i="1"/>
  <c r="P92" i="1" s="1"/>
  <c r="F112" i="1"/>
  <c r="P112" i="1" s="1"/>
  <c r="F144" i="1"/>
  <c r="P144" i="1" s="1"/>
  <c r="F87" i="1"/>
  <c r="P87" i="1" s="1"/>
  <c r="F50" i="1"/>
  <c r="P50" i="1" s="1"/>
  <c r="F42" i="1"/>
  <c r="P42" i="1" s="1"/>
  <c r="F38" i="1"/>
  <c r="P38" i="1" s="1"/>
  <c r="F82" i="1"/>
  <c r="P82" i="1" s="1"/>
  <c r="F78" i="1"/>
  <c r="P78" i="1" s="1"/>
  <c r="F34" i="1"/>
  <c r="P34" i="1" s="1"/>
  <c r="F30" i="1"/>
  <c r="P30" i="1" s="1"/>
  <c r="F74" i="1"/>
  <c r="P74" i="1" s="1"/>
  <c r="F66" i="1"/>
  <c r="P66" i="1" s="1"/>
  <c r="F62" i="1"/>
  <c r="P62" i="1" s="1"/>
  <c r="F70" i="1"/>
  <c r="P70" i="1" s="1"/>
  <c r="F58" i="1"/>
  <c r="P58" i="1" s="1"/>
  <c r="F20" i="1"/>
  <c r="P20" i="1" s="1"/>
  <c r="F16" i="1"/>
  <c r="P16" i="1" s="1"/>
  <c r="F25" i="1"/>
  <c r="P25" i="1" s="1"/>
  <c r="F335" i="1"/>
  <c r="F343" i="1"/>
  <c r="P347" i="1" l="1"/>
  <c r="P359" i="1" s="1"/>
  <c r="F347" i="10"/>
  <c r="G347" i="10" s="1"/>
  <c r="G359" i="10" s="1"/>
  <c r="P333" i="1"/>
  <c r="P178" i="1"/>
  <c r="P96" i="1"/>
  <c r="P343" i="1"/>
  <c r="P335" i="1"/>
  <c r="G363" i="10" l="1"/>
  <c r="G360" i="10"/>
  <c r="P362" i="1"/>
  <c r="D11" i="3" s="1"/>
  <c r="D12" i="3" s="1"/>
  <c r="D13" i="3" s="1"/>
  <c r="D15" i="3" s="1"/>
  <c r="D21" i="3" s="1"/>
  <c r="D26" i="3" s="1"/>
  <c r="D28" i="3" s="1"/>
  <c r="D30" i="3" s="1"/>
  <c r="G178" i="10" l="1"/>
  <c r="G333" i="10"/>
  <c r="G96" i="10"/>
  <c r="G366" i="10"/>
  <c r="P363" i="1"/>
  <c r="P364" i="1" s="1"/>
  <c r="P365" i="1" s="1"/>
  <c r="P366" i="1" s="1"/>
  <c r="P367" i="1" s="1"/>
  <c r="C11" i="3" l="1"/>
  <c r="F11" i="3" s="1"/>
  <c r="C12" i="3" l="1"/>
  <c r="C13" i="3" s="1"/>
  <c r="F12" i="3" l="1"/>
  <c r="F13" i="3"/>
  <c r="F14" i="3" l="1"/>
  <c r="F31" i="3" s="1"/>
  <c r="F31" i="5" s="1"/>
  <c r="C15" i="3"/>
  <c r="C17" i="3" s="1"/>
  <c r="F15" i="3" l="1"/>
  <c r="E21" i="3" l="1"/>
  <c r="C18" i="3"/>
  <c r="F17" i="3"/>
  <c r="F18" i="3" l="1"/>
  <c r="C21" i="3"/>
  <c r="F30" i="5" l="1"/>
  <c r="F21" i="3"/>
  <c r="C26" i="3"/>
  <c r="C27" i="3" s="1"/>
  <c r="F29" i="5" l="1"/>
  <c r="C28" i="3" l="1"/>
  <c r="E26" i="3"/>
  <c r="E27" i="3" s="1"/>
  <c r="F27" i="3" s="1"/>
  <c r="F26" i="3" l="1"/>
  <c r="C29" i="3"/>
  <c r="E28" i="3" l="1"/>
  <c r="C30" i="3"/>
  <c r="F28" i="3" l="1"/>
  <c r="E29" i="3"/>
  <c r="F29" i="3" s="1"/>
  <c r="F28" i="5"/>
  <c r="E30" i="3" l="1"/>
  <c r="F30" i="3" s="1"/>
  <c r="E7" i="3" s="1"/>
  <c r="G8" i="1" s="1"/>
  <c r="G26" i="5" l="1"/>
</calcChain>
</file>

<file path=xl/sharedStrings.xml><?xml version="1.0" encoding="utf-8"?>
<sst xmlns="http://schemas.openxmlformats.org/spreadsheetml/2006/main" count="559" uniqueCount="259">
  <si>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</si>
  <si>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</si>
  <si>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</si>
  <si>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</si>
  <si>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</si>
  <si>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</si>
  <si>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</si>
  <si>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</si>
  <si>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</si>
  <si>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</si>
  <si>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</si>
  <si>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</si>
  <si>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</si>
  <si>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</si>
  <si>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</si>
  <si>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</si>
  <si>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</si>
  <si>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</si>
  <si>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</si>
  <si>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</si>
  <si>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</si>
  <si>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</si>
  <si>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</si>
  <si>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</si>
  <si>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</si>
  <si>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</si>
  <si>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</si>
  <si>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</si>
  <si>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</si>
  <si>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</si>
  <si>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</si>
  <si>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</si>
  <si>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</si>
  <si>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</si>
  <si>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</si>
  <si>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ԱՄՓՈՓ ՆԱԽԱՇԻՎ</t>
  </si>
  <si>
    <t>հազար դրամ</t>
  </si>
  <si>
    <t>ՊԱՅՄԱՆԱԳՐԻ ՀԱՄԱՐԸ</t>
  </si>
  <si>
    <t>ՆԱԽԱԳԾԻ ԱՆՎԱՆՈՒՄԸ</t>
  </si>
  <si>
    <t>ՏՎՅԱԼՆԵՐ</t>
  </si>
  <si>
    <t>Ինդեքսավորումը՝</t>
  </si>
  <si>
    <t>ՊԱՏՎԻՐԱՏՈՒ</t>
  </si>
  <si>
    <t>ԲՈՎԱՆԴԱԿՈՒԹՅՈՒՆ</t>
  </si>
  <si>
    <t>Բացատրագիր</t>
  </si>
  <si>
    <t>Ամփոփ նախահաշիվ</t>
  </si>
  <si>
    <t>Ծավալաթերթ նախահաշիվ</t>
  </si>
  <si>
    <t>Պայմանագիր`</t>
  </si>
  <si>
    <t>Ծրագրի անվանումը`</t>
  </si>
  <si>
    <t>Պայմանագիր</t>
  </si>
  <si>
    <t>Ծրագրի անվանումը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</si>
  <si>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</si>
  <si>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</si>
  <si>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</si>
  <si>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</si>
  <si>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</si>
  <si>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</si>
  <si>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</si>
  <si>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</si>
  <si>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</si>
  <si>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</si>
  <si>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</si>
  <si>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</si>
  <si>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</si>
  <si>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</si>
  <si>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</si>
  <si>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</si>
  <si>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</si>
  <si>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</si>
  <si>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</si>
  <si>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</si>
  <si>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</si>
  <si>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</si>
  <si>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</si>
  <si>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</si>
  <si>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</si>
  <si>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</si>
  <si>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</si>
  <si>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</si>
  <si>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</si>
  <si>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</si>
  <si>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</si>
  <si>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</si>
  <si>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</si>
  <si>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</si>
  <si>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Կազմեց՝................................................................................................ Գ. Մեսրոպյան</t>
  </si>
  <si>
    <t>Ընդամենը                 (հազար դրամ)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</si>
  <si>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</si>
  <si>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</si>
  <si>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</si>
  <si>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</si>
  <si>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</si>
  <si>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</si>
  <si>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</si>
  <si>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</si>
  <si>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</si>
  <si>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</si>
  <si>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</si>
  <si>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Վերադիր ծախսեր 13.3% / 
Накладные расходы 13,3%</t>
  </si>
  <si>
    <t>Շահույթ 11.0% / Прибыль 11,0%</t>
  </si>
  <si>
    <t>մ2 / м2</t>
  </si>
  <si>
    <t>մ3 / м3</t>
  </si>
  <si>
    <t>տ / т</t>
  </si>
  <si>
    <t>ՀԻՄՆԱՎՈՐՈՒՄ ОБОСНОВАНИЕ</t>
  </si>
  <si>
    <t>ԱՇԽԱՏԱՆՔՆԵՐԻ ԱՆՎԱՆՈՒՄԸ НАИМЕНОВАНИЕ РАБОТ</t>
  </si>
  <si>
    <t>ՉԱՓՄԱՆ ՄԻԱՎՈՐԸ ЕДИНИЦА ИЗМЕРЕНИЯ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</si>
  <si>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</si>
  <si>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</si>
  <si>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</si>
  <si>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 xml:space="preserve">     ԱՅԴ ԹՎՈՒՄ В ТОМ ЧИСЛЕ</t>
  </si>
  <si>
    <t>ԱՇԽԱՏԱՎԱՐՁ ЗАРПЛАТА</t>
  </si>
  <si>
    <t xml:space="preserve">ՄԵՔԵՆԱ-ՄԵԽԱՆԻԶՄԻ ՇԱՀԱԳՈՐԾՈՒՄ 
РАБОТА МАШИНЫ-МЕХАНИЗМА </t>
  </si>
  <si>
    <t>ՆՅՈՒԹԵՐԻ ԾԱԽՍԸ ԵՎ ԱՐԺԵՔԸ 1 ՄԻԱՎՈՐԻ ՀԱՄԱՐ                                                                     РАСХОД МАТЕРИАЛА И СТОИМОСТЬ 1 ЕДИНИЦЫ</t>
  </si>
  <si>
    <t>ԸՆԴՀԱՆՈՒՐ ԱՐԺԵՔԸ ОБЩАЯ СТОИМОСТЬ</t>
  </si>
  <si>
    <t>ՆՅՈՒԹԵՐԻ ԱՐԺԵՔԸ         СТОИМОСТЬ МАТЕРИАЛОВ</t>
  </si>
  <si>
    <t>ՆՅՈՒԹԵՐԻ ԱՐԺԵՔԸ СТОИМОСТЬ МАТЕРИАЛОВ</t>
  </si>
  <si>
    <t>ԸՍՏ ՆՈՐՄԵՐԻ    ПО НОРМАМ</t>
  </si>
  <si>
    <t>ԸՍՏ ՆՈՐՄԵՐԻ   ПО НОРМАМ</t>
  </si>
  <si>
    <t>ԳՈՐԾՈՂ ԳՆԵՐՈՎ ПО ТЕКУЩИМ ЦЕНАМ</t>
  </si>
  <si>
    <t>ԳՈՐԾՈՂ ԳՆԵՐՈՎ  ПО ТЕКУЩИМ ЦЕНАМ</t>
  </si>
  <si>
    <t>ԱՆՎԱՆՈՒՄԸ НАЗВАНИЕ</t>
  </si>
  <si>
    <t>ՀԱԶ. ԴՐԱՄ       /тысяча AMD/</t>
  </si>
  <si>
    <t>ՀԱԶ. ԴՐԱՄ    /тысяча AMD/</t>
  </si>
  <si>
    <t>ՔԱՆԱԿԸ КОЛИЧЕСТВО</t>
  </si>
  <si>
    <t>ԱՐԺԵՔԸ СТОИМОСТЬ</t>
  </si>
  <si>
    <t xml:space="preserve">ԸՆԴՀԱՆՈՒՐ ԱՐԺԵՔԸ ОБЩАЯ СТОИМОСТЬ       </t>
  </si>
  <si>
    <t>ԱԱՀ 20% / 20% НДС</t>
  </si>
  <si>
    <t>հատ</t>
  </si>
  <si>
    <t>գմ/пм</t>
  </si>
  <si>
    <t>ջուր</t>
  </si>
  <si>
    <t>հատ / штук</t>
  </si>
  <si>
    <t>Օլիֆ</t>
  </si>
  <si>
    <t>Տրորված ներկ</t>
  </si>
  <si>
    <t>Յուղաներկ</t>
  </si>
  <si>
    <t>1,0x0.5=0.5%</t>
  </si>
  <si>
    <t>0.6x0.5=0.3%</t>
  </si>
  <si>
    <t>կգ / кг</t>
  </si>
  <si>
    <t>Ծեփամածիկ</t>
  </si>
  <si>
    <t>գմ / пм</t>
  </si>
  <si>
    <t>հատ / шт</t>
  </si>
  <si>
    <t>Լատեքսային ներկ</t>
  </si>
  <si>
    <t>23-77  Գնաց 3</t>
  </si>
  <si>
    <t>Շին աղբի կուտակում, դուրս բերում շենքից, բարձում ա/մեք վրա և տեղափոխում Сбор строй мусора, вывоз из здания, погрузка  на самосвалы и вывоз</t>
  </si>
  <si>
    <t>11-178</t>
  </si>
  <si>
    <t>E15-660</t>
  </si>
  <si>
    <t>կգ / кг / кг</t>
  </si>
  <si>
    <t>E15-568</t>
  </si>
  <si>
    <t>նախանաերկ</t>
  </si>
  <si>
    <t>տ / тн</t>
  </si>
  <si>
    <t>ինֆ տեղ/пр. лист</t>
  </si>
  <si>
    <t>19-69</t>
  </si>
  <si>
    <t>Լվացարանի ապամոնտաժում        Демонтаж умыальника</t>
  </si>
  <si>
    <t>1տեղ/1мест</t>
  </si>
  <si>
    <t>Անցում</t>
  </si>
  <si>
    <t>փական</t>
  </si>
  <si>
    <t>Անկյունակ</t>
  </si>
  <si>
    <t>Խողովակ</t>
  </si>
  <si>
    <t>16-261</t>
  </si>
  <si>
    <t xml:space="preserve">Պոլիպրոպիլենային խողովակի  մոնտաժում PN 10, d=20x3,4մմ    
Монтаж полипропиленовой трубы PN 10, d = 20x3,4 мм                                                </t>
  </si>
  <si>
    <t>Անկյունակ Պոլիպրոպիլենային, 90⁰ d=20մմ 
Уголок полипропиленовый, 90⁰ d = 20 мм</t>
  </si>
  <si>
    <t>Փական պոլիպրոպիլենային d=20մմ Вентил полипропиленовый d = 20мм</t>
  </si>
  <si>
    <t>Անցում ամերիկանկա d=20մմ                        Американка d = 20мм</t>
  </si>
  <si>
    <t>17-90</t>
  </si>
  <si>
    <t>կոմպլ/ компл</t>
  </si>
  <si>
    <t>Lí³ó³ñ³Ý</t>
  </si>
  <si>
    <t>սիֆոն</t>
  </si>
  <si>
    <t>ÖÏáõÝ ËáÕáí³Ï</t>
  </si>
  <si>
    <t xml:space="preserve">Լվացարանի տեղադրում /սիֆոնով և ճկախողովակով/       Установка раковину / с сифоном гибкой трубой /                                                   </t>
  </si>
  <si>
    <t>17-53</t>
  </si>
  <si>
    <t>Լվացարանի ծորակների տեղադրում        
Установка смесителей для раковины</t>
  </si>
  <si>
    <t>ծորակ</t>
  </si>
  <si>
    <t>խողովակ</t>
  </si>
  <si>
    <t>16-33</t>
  </si>
  <si>
    <t xml:space="preserve">Կոյուղու  Ф50մմ պոլիվինիլքլորիդե  խողովակների մոնտաժում 
Монтаж канализационных труб из поливинилхлорида F50 мм
</t>
  </si>
  <si>
    <t>Անկյուն</t>
  </si>
  <si>
    <t xml:space="preserve">Անկյուն 90* Ф50մմ 
Уголок 90 * Ф50 мм
</t>
  </si>
  <si>
    <t>16-207</t>
  </si>
  <si>
    <t xml:space="preserve">Միացում գործող գծին մետաղական անցումի միջոցով Ф20մմ Подключение к рабочей линии через металлический переходник Ф20 мм                   </t>
  </si>
  <si>
    <t>8-591-2         к=0.6</t>
  </si>
  <si>
    <t xml:space="preserve">Անջատիչների ապամոնտաժում                                 Демонтаж выключателей
</t>
  </si>
  <si>
    <t>8-591-7         к=0.6</t>
  </si>
  <si>
    <t xml:space="preserve">Վարդակների ապամոնտաժում                                Демонтаж штепселей
</t>
  </si>
  <si>
    <t>8-400-1</t>
  </si>
  <si>
    <t>Մալուխ</t>
  </si>
  <si>
    <t>8-525-1</t>
  </si>
  <si>
    <t>Միաֆազ ավտոմատ անջատիչ 1P/C/16A                          Однофазный  aвтоматический выключатель 1P/C/16A</t>
  </si>
  <si>
    <t>Միաֆազ ավտոմատ անջատիչ 1P/C/25A                          Однофазный  aвтоматический выключатель 1P/C/25A</t>
  </si>
  <si>
    <t>8-591-7</t>
  </si>
  <si>
    <t>Վարդակ ներկառուցվող մեկ տեղանոց /շարժվող խցափակիչով/                                  Розетка штепсельная одинарная</t>
  </si>
  <si>
    <t>Վարդակ</t>
  </si>
  <si>
    <t>8-591-2</t>
  </si>
  <si>
    <t xml:space="preserve">Անջատիչ միաստեղ                                     Выключатель одинарный          </t>
  </si>
  <si>
    <t>10-775-2</t>
  </si>
  <si>
    <t>Բաժանարար տուփ                                 Распределительные коробки</t>
  </si>
  <si>
    <t>տուփ</t>
  </si>
  <si>
    <t>10--975--8</t>
  </si>
  <si>
    <t xml:space="preserve">Տուփ վարդակների և անջատիչների համար                                           Коробка для розеток и выключателей                                    </t>
  </si>
  <si>
    <t>Տուփ վարդակների և անջատիչների համար</t>
  </si>
  <si>
    <t>8-594-1</t>
  </si>
  <si>
    <t>21-43</t>
  </si>
  <si>
    <t>Ակոսների իրականացում պատերի մեջ Пробивка борозд для кабеля</t>
  </si>
  <si>
    <t>E46-47</t>
  </si>
  <si>
    <t>Անցքերի բացում քարե պատերում   Пробывка дыр в стенах</t>
  </si>
  <si>
    <t>տեղ / мест</t>
  </si>
  <si>
    <t>Ակոսների սվաղում գաջով                                          Заделка борозд гажевым раствором</t>
  </si>
  <si>
    <t>գաջ</t>
  </si>
  <si>
    <t>ՍԱՐՔԵՐ ՍԱՐՔԱՎՈՐՈՒՄՆԵՐ/ПРИБОРЫ ОБОРУДОВАНИЕ</t>
  </si>
  <si>
    <t>8-612-7</t>
  </si>
  <si>
    <t>Վահան</t>
  </si>
  <si>
    <t>կ-տ / к-т</t>
  </si>
  <si>
    <r>
      <t>Պղնձե մալուխ ВВГнг LS 3х1.5մմ</t>
    </r>
    <r>
      <rPr>
        <vertAlign val="superscript"/>
        <sz val="10"/>
        <rFont val="Arial Unicode"/>
        <family val="2"/>
        <charset val="204"/>
      </rPr>
      <t>2</t>
    </r>
    <r>
      <rPr>
        <sz val="10"/>
        <rFont val="Arial Unicode"/>
        <family val="2"/>
        <charset val="204"/>
      </rPr>
      <t xml:space="preserve">                                       Медный кабель ВВГнг 3х1.5мм</t>
    </r>
    <r>
      <rPr>
        <strike/>
        <vertAlign val="superscript"/>
        <sz val="10"/>
        <rFont val="Arial Unicode"/>
        <family val="2"/>
        <charset val="204"/>
      </rPr>
      <t>2</t>
    </r>
  </si>
  <si>
    <r>
      <t>Պղնձե մալուխ ВВГнг LS 3х2.5մմ</t>
    </r>
    <r>
      <rPr>
        <vertAlign val="superscript"/>
        <sz val="10"/>
        <rFont val="Arial Unicode"/>
        <family val="2"/>
        <charset val="204"/>
      </rPr>
      <t>2</t>
    </r>
    <r>
      <rPr>
        <sz val="10"/>
        <rFont val="Arial Unicode"/>
        <family val="2"/>
        <charset val="204"/>
      </rPr>
      <t xml:space="preserve">                                       Медный кабель ВВГнг 3х2.5мм</t>
    </r>
    <r>
      <rPr>
        <strike/>
        <vertAlign val="superscript"/>
        <sz val="10"/>
        <rFont val="Arial Unicode"/>
        <family val="2"/>
        <charset val="204"/>
      </rPr>
      <t>2</t>
    </r>
  </si>
  <si>
    <t>կոմպլ /компл</t>
  </si>
  <si>
    <t>Սարքեր/ սարքավորումներ/ Оборудование</t>
  </si>
  <si>
    <t>Ընդամենը /ներառյալ սարքեր/սարքավորումները/</t>
  </si>
  <si>
    <t>E15-661</t>
  </si>
  <si>
    <t>ՖԻԶԻԿԱՅԻ ԼԱԲՈՐԱՏՈՐԻԱ</t>
  </si>
  <si>
    <t>Պատերի բարելավված ներկում լատեքսային ներկով, հին ներկի մաքրումով և քսահարթումով Улучшенная латексная окраска стен</t>
  </si>
  <si>
    <t>Պատերի բարելավված յուղաներկում հին յուղաներկի մաքրումով, քսահարթումով Улучшенная масляная окраска стен</t>
  </si>
  <si>
    <t>Առաստաղի բարելավված ներկում լատեքսային ներկով, հին ներկի մաքրումով, քսահարթումով Улучшенная латексная окраска потолков</t>
  </si>
  <si>
    <t>էլեկտրականություն</t>
  </si>
  <si>
    <t>Բաշխիչ վահան 8 տեղ  պլաստմասե Пластмассовый распределительный щит на 6 мест</t>
  </si>
  <si>
    <t>18-112</t>
  </si>
  <si>
    <t>էկմ</t>
  </si>
  <si>
    <t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t>
  </si>
  <si>
    <t>Ջեռուցում</t>
  </si>
  <si>
    <t>Տարածքի մաքրում</t>
  </si>
  <si>
    <t>2024թ. N05</t>
  </si>
  <si>
    <t>«ՀՀ ԱՐԱՐԱՏԻ ՄԱՐԶԻ ԴՎԻՆԻ ԼԵՈՆԻԴ ԱԶԳԱԼԴՅԱՆԻ ԱՆՎԱՆ ՄԻՋՆԱԿԱՐԳ ԴՊՐՈՑ» ՊՈԱԿԻ ԼԱԲՈՐԱՏՈՐԻԱ ՆԱԽԱՏԵՍՎԱԾ ԴԱՍԱՍԵՆՅԱԿՆԵՐԻ ՎԵՐԱՆՈՐՈԳՈՒՄ</t>
  </si>
  <si>
    <t>ԱՄԴՄԴ-ՄԱԱՇՁԲ-Ն2024/07-01</t>
  </si>
  <si>
    <t>«ԴՎԻՆԻ ԼԵՈՆԻԴ ԱԶԳԱԼԴՅԱՆԻ ԱՆՎԱՆ ՄԻՋՆԱԿԱՐԳ ԴՊՐՈՑ» ՊՈԱԿ</t>
  </si>
  <si>
    <t>ԻՆՖՈՐՄԱՏԻԿԱՅԻ ԼԱԲՈՐԱՏՈՐԻԱ</t>
  </si>
  <si>
    <t>ՔԻՄԻԱ-ԿԵՆՍԱԲԱՆՈՒԹՅԱՆ ԼԱԲՈՐԱՏՈՐԻԱ</t>
  </si>
  <si>
    <t>Ջրամատակարարում և ջրահեռացում</t>
  </si>
  <si>
    <t>E1-942</t>
  </si>
  <si>
    <t xml:space="preserve">մ3/ м3 </t>
  </si>
  <si>
    <t>E11-3</t>
  </si>
  <si>
    <t>Ավազ</t>
  </si>
  <si>
    <t xml:space="preserve">Խողովակների տակ ավազե շերտի իրականացում 10սմ հաստությամբ 
Выполнение под трубы слоя песка толщиной 10 см                                  </t>
  </si>
  <si>
    <t xml:space="preserve">Պաշտպանիչ շերտի իրականացում ավազով 
Выполнение над трубы слоя песка        </t>
  </si>
  <si>
    <t>E1-969</t>
  </si>
  <si>
    <t xml:space="preserve">Բնահողի ետլիցք ձեռքով  Обратная засыпка вручную                        </t>
  </si>
  <si>
    <t xml:space="preserve">Բնահողի մշակումը 3-րդ կարգի գրունտներում ձեռքով                                                       </t>
  </si>
  <si>
    <t>E26-26</t>
  </si>
  <si>
    <t>Խողովակների ջերմամեկուսացում հանքային բամբակով Теплоизоляция труб минеральной ватой</t>
  </si>
  <si>
    <t>Հանքային բամբակ</t>
  </si>
  <si>
    <t>Լուսատու 100վտ</t>
  </si>
  <si>
    <t>Լուսատու 50վտ</t>
  </si>
  <si>
    <t>Առաստաղի կախովի LED լուսատու 100Վտ ցանցով 
Подвесной потолочный светодиодный светильник с сетью 100 Вт</t>
  </si>
  <si>
    <t>Առաստաղի կախովի LED լուսատու 50Վտ ցանցով 
Подвесной потолочный светодиодный светильник с сетью 50 Вт</t>
  </si>
  <si>
    <t>Միաֆազ անջատիչ 16A</t>
  </si>
  <si>
    <t>Միաֆազ անջատիչ 25A</t>
  </si>
  <si>
    <t>Անջատիչ</t>
  </si>
  <si>
    <t>Փոքր ծավալի ՇՄԱ 2%</t>
  </si>
  <si>
    <t>Հաստատում եմ՝</t>
  </si>
  <si>
    <t>ԹԵՐՈՒԹՅՈՒՆՆԵՐԻ ԱԿՏ</t>
  </si>
  <si>
    <t>.....................թ</t>
  </si>
  <si>
    <t>ԴՎԻՆԻ ԼԵՈՆԻԴ ԱԶԳԱԼԴՅԱՆԻ ԱՆՎԱՆ ՄԻՋՆԱԿԱՐԳ ԴՊՐՈՑ ՊՈԱԿի տնօրեն</t>
  </si>
  <si>
    <t>Լ. Բաբայան</t>
  </si>
  <si>
    <t>Անդամներ՝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</si>
</sst>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0.0000"/>
    <numFmt numFmtId="167" formatCode="_(* #,##0.00_);_(* \(#,##0.00\);_(* &quot;-&quot;??_);_(@_)"/>
  </numFmts>
  <fonts count="39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1"/>
      <name val="Arial Unicode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 Unicode"/>
      <family val="2"/>
      <charset val="204"/>
    </font>
    <font>
      <sz val="10"/>
      <name val="Arial Unicode"/>
      <family val="2"/>
      <charset val="204"/>
    </font>
    <font>
      <sz val="11"/>
      <name val="Calibri"/>
      <family val="2"/>
      <charset val="204"/>
      <scheme val="minor"/>
    </font>
    <font>
      <b/>
      <u/>
      <sz val="11"/>
      <name val="Arial Unicode"/>
      <family val="2"/>
      <charset val="204"/>
    </font>
    <font>
      <i/>
      <sz val="11"/>
      <name val="Arial Unicode"/>
      <family val="2"/>
      <charset val="204"/>
    </font>
    <font>
      <b/>
      <i/>
      <u/>
      <sz val="11"/>
      <name val="Arial Unicode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8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2"/>
      <name val="Arial Unicode"/>
      <family val="2"/>
      <charset val="204"/>
    </font>
    <font>
      <i/>
      <sz val="10"/>
      <name val="Arial Unicode"/>
      <family val="2"/>
      <charset val="204"/>
    </font>
    <font>
      <b/>
      <i/>
      <u/>
      <sz val="10"/>
      <name val="Arial Unicode"/>
      <family val="2"/>
      <charset val="204"/>
    </font>
    <font>
      <b/>
      <u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Arial Armenian"/>
      <family val="2"/>
      <charset val="204"/>
    </font>
    <font>
      <sz val="10"/>
      <name val="Calibri"/>
      <family val="2"/>
      <charset val="204"/>
      <scheme val="minor"/>
    </font>
    <font>
      <b/>
      <i/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strike/>
      <vertAlign val="superscript"/>
      <sz val="10"/>
      <name val="Arial Unicode"/>
      <family val="2"/>
      <charset val="204"/>
    </font>
    <font>
      <b/>
      <u/>
      <sz val="12"/>
      <name val="Arial Unicode"/>
      <family val="2"/>
      <charset val="204"/>
    </font>
    <font>
      <sz val="10"/>
      <name val="Arial LatArm"/>
      <family val="2"/>
    </font>
    <font>
      <sz val="10"/>
      <name val="Arial LatArm"/>
      <family val="2"/>
      <charset val="204"/>
    </font>
    <font>
      <sz val="11"/>
      <name val="Arial Armenian"/>
      <family val="2"/>
    </font>
    <font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6" fillId="0" borderId="0"/>
    <xf numFmtId="167" fontId="4" fillId="0" borderId="0" applyFont="0" applyFill="0" applyBorder="0" applyAlignment="0" applyProtection="0"/>
    <xf numFmtId="0" fontId="17" fillId="0" borderId="0"/>
    <xf numFmtId="0" fontId="1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06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left"/>
    </xf>
    <xf numFmtId="0" fontId="6" fillId="0" borderId="0" xfId="0" applyFont="1" applyFill="1"/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164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166" fontId="0" fillId="0" borderId="0" xfId="0" applyNumberFormat="1"/>
    <xf numFmtId="0" fontId="9" fillId="0" borderId="0" xfId="0" applyFont="1" applyFill="1"/>
    <xf numFmtId="0" fontId="0" fillId="0" borderId="0" xfId="0" applyFill="1"/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/>
    </xf>
    <xf numFmtId="2" fontId="3" fillId="0" borderId="0" xfId="0" applyNumberFormat="1" applyFont="1" applyFill="1" applyBorder="1" applyAlignment="1">
      <alignment horizontal="right"/>
    </xf>
    <xf numFmtId="165" fontId="0" fillId="0" borderId="0" xfId="0" applyNumberForma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19" fillId="0" borderId="1" xfId="0" applyFont="1" applyBorder="1" applyAlignment="1">
      <alignment horizontal="center"/>
    </xf>
    <xf numFmtId="0" fontId="12" fillId="0" borderId="1" xfId="0" applyFont="1" applyBorder="1"/>
    <xf numFmtId="10" fontId="19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/>
    <xf numFmtId="0" fontId="21" fillId="0" borderId="1" xfId="0" applyFont="1" applyFill="1" applyBorder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/>
    <xf numFmtId="165" fontId="22" fillId="0" borderId="1" xfId="0" applyNumberFormat="1" applyFont="1" applyFill="1" applyBorder="1" applyAlignment="1" applyProtection="1">
      <alignment horizontal="center"/>
      <protection locked="0"/>
    </xf>
    <xf numFmtId="165" fontId="12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/>
    <xf numFmtId="0" fontId="12" fillId="0" borderId="0" xfId="0" applyFont="1" applyFill="1"/>
    <xf numFmtId="164" fontId="2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30" fillId="0" borderId="0" xfId="0" applyFont="1" applyFill="1"/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justify"/>
    </xf>
    <xf numFmtId="0" fontId="11" fillId="0" borderId="0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164" fontId="3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center"/>
    </xf>
    <xf numFmtId="2" fontId="29" fillId="0" borderId="1" xfId="0" applyNumberFormat="1" applyFont="1" applyFill="1" applyBorder="1" applyAlignment="1">
      <alignment horizontal="left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64" fontId="34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0" fontId="10" fillId="0" borderId="0" xfId="0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2" fontId="2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35" fillId="0" borderId="1" xfId="11" applyNumberFormat="1" applyFont="1" applyFill="1" applyBorder="1" applyAlignment="1">
      <alignment horizontal="center" vertical="center"/>
    </xf>
    <xf numFmtId="164" fontId="3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164" fontId="35" fillId="0" borderId="1" xfId="11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10" fontId="6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right" vertical="center" wrapText="1"/>
    </xf>
    <xf numFmtId="0" fontId="25" fillId="0" borderId="6" xfId="0" applyFont="1" applyFill="1" applyBorder="1" applyAlignment="1">
      <alignment horizontal="right" vertical="center" wrapText="1"/>
    </xf>
    <xf numFmtId="0" fontId="25" fillId="0" borderId="7" xfId="0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/>
    </xf>
    <xf numFmtId="164" fontId="28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/>
    </xf>
    <xf numFmtId="0" fontId="37" fillId="0" borderId="0" xfId="0" applyFont="1" applyFill="1"/>
    <xf numFmtId="0" fontId="37" fillId="0" borderId="0" xfId="0" applyFont="1" applyFill="1" applyAlignment="1">
      <alignment horizontal="right" vertical="center" wrapText="1"/>
    </xf>
    <xf numFmtId="164" fontId="37" fillId="0" borderId="0" xfId="0" applyNumberFormat="1" applyFont="1" applyFill="1"/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 wrapText="1"/>
    </xf>
    <xf numFmtId="0" fontId="38" fillId="0" borderId="0" xfId="0" applyFont="1" applyFill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wrapText="1"/>
    </xf>
    <xf numFmtId="164" fontId="38" fillId="0" borderId="0" xfId="0" applyNumberFormat="1" applyFont="1" applyFill="1"/>
    <xf numFmtId="0" fontId="38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wrapText="1"/>
    </xf>
    <xf numFmtId="0" fontId="38" fillId="0" borderId="0" xfId="0" applyFont="1" applyFill="1" applyAlignment="1"/>
    <xf numFmtId="0" fontId="38" fillId="0" borderId="0" xfId="0" applyFont="1" applyFill="1" applyAlignment="1">
      <alignment horizontal="left"/>
    </xf>
  </cellXfs>
  <cellStyles count="16">
    <cellStyle name="Normal 10" xfId="14"/>
    <cellStyle name="Normal 11" xfId="7"/>
    <cellStyle name="Normal 2 2" xfId="12"/>
    <cellStyle name="Normal 2 2 2" xfId="2"/>
    <cellStyle name="Normal 2 2 2 2 3" xfId="13"/>
    <cellStyle name="Normal 3" xfId="11"/>
    <cellStyle name="Normal 3 2" xfId="9"/>
    <cellStyle name="Normal 4 2 2" xfId="3"/>
    <cellStyle name="Normal_Sheet1" xfId="1"/>
    <cellStyle name="Обычный" xfId="0" builtinId="0"/>
    <cellStyle name="Обычный 2" xfId="5"/>
    <cellStyle name="Обычный 2 2" xfId="10"/>
    <cellStyle name="Обычный 2 2 2" xfId="15"/>
    <cellStyle name="Обычный 3" xfId="8"/>
    <cellStyle name="Обычный 5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C23" sqref="C23"/>
    </sheetView>
  </sheetViews>
  <sheetFormatPr defaultRowHeight="1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B5" s="121" t="s">
        <v>39</v>
      </c>
      <c r="C5" s="121"/>
      <c r="D5" s="121"/>
      <c r="E5" s="121"/>
      <c r="F5" s="121"/>
      <c r="G5" s="121"/>
      <c r="H5" s="122"/>
    </row>
    <row r="6" spans="1:8" s="1" customFormat="1" ht="12.75">
      <c r="B6" s="123"/>
      <c r="C6" s="123"/>
      <c r="D6" s="123"/>
      <c r="E6" s="123"/>
      <c r="F6" s="123"/>
      <c r="G6" s="123"/>
      <c r="H6" s="124"/>
    </row>
    <row r="7" spans="1:8" s="1" customFormat="1" ht="12.75">
      <c r="A7" s="120" t="s">
        <v>41</v>
      </c>
      <c r="B7" s="120" t="s">
        <v>37</v>
      </c>
      <c r="C7" s="120" t="s">
        <v>38</v>
      </c>
      <c r="D7" s="120" t="s">
        <v>2</v>
      </c>
      <c r="E7" s="120" t="s">
        <v>3</v>
      </c>
      <c r="F7" s="120" t="s">
        <v>5</v>
      </c>
      <c r="G7" s="120" t="s">
        <v>6</v>
      </c>
      <c r="H7" s="120" t="s">
        <v>4</v>
      </c>
    </row>
    <row r="8" spans="1:8" s="1" customFormat="1" ht="39.75" customHeight="1">
      <c r="A8" s="120"/>
      <c r="B8" s="120"/>
      <c r="C8" s="120"/>
      <c r="D8" s="120"/>
      <c r="E8" s="120"/>
      <c r="F8" s="120"/>
      <c r="G8" s="120"/>
      <c r="H8" s="120"/>
    </row>
    <row r="9" spans="1:8" s="1" customFormat="1" ht="96" customHeight="1">
      <c r="A9" s="40" t="s">
        <v>229</v>
      </c>
      <c r="B9" s="41" t="s">
        <v>228</v>
      </c>
      <c r="C9" s="40" t="s">
        <v>227</v>
      </c>
      <c r="D9" s="40" t="s">
        <v>226</v>
      </c>
      <c r="E9" s="42">
        <v>262448</v>
      </c>
      <c r="F9" s="111">
        <v>2424.5</v>
      </c>
      <c r="G9" s="41">
        <v>3156.46</v>
      </c>
      <c r="H9" s="41">
        <v>1.07</v>
      </c>
    </row>
    <row r="10" spans="1:8">
      <c r="H10" s="33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K17" sqref="K17"/>
    </sheetView>
  </sheetViews>
  <sheetFormatPr defaultRowHeight="15"/>
  <cols>
    <col min="3" max="3" width="39.7109375" customWidth="1"/>
    <col min="4" max="4" width="35.42578125" customWidth="1"/>
  </cols>
  <sheetData>
    <row r="2" spans="2:4" ht="18.75">
      <c r="B2" s="125" t="s">
        <v>42</v>
      </c>
      <c r="C2" s="125"/>
      <c r="D2" s="125"/>
    </row>
    <row r="3" spans="2:4">
      <c r="B3" s="126"/>
      <c r="C3" s="126"/>
      <c r="D3" s="126"/>
    </row>
    <row r="4" spans="2:4" ht="21.75" customHeight="1">
      <c r="B4" s="2">
        <v>1</v>
      </c>
      <c r="C4" s="3" t="s">
        <v>43</v>
      </c>
      <c r="D4" s="3"/>
    </row>
    <row r="5" spans="2:4" ht="21.75" customHeight="1">
      <c r="B5" s="2">
        <v>2</v>
      </c>
      <c r="C5" s="3" t="s">
        <v>44</v>
      </c>
      <c r="D5" s="3"/>
    </row>
    <row r="6" spans="2:4" ht="21.75" customHeight="1">
      <c r="B6" s="2">
        <v>3</v>
      </c>
      <c r="C6" s="3" t="s">
        <v>18</v>
      </c>
      <c r="D6" s="3"/>
    </row>
    <row r="7" spans="2:4" ht="21.75" customHeight="1">
      <c r="B7" s="2">
        <v>4</v>
      </c>
      <c r="C7" s="3" t="s">
        <v>45</v>
      </c>
      <c r="D7" s="3"/>
    </row>
    <row r="8" spans="2:4">
      <c r="B8" s="4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4" zoomScaleNormal="100" zoomScaleSheetLayoutView="100" workbookViewId="0">
      <selection activeCell="O23" sqref="O23"/>
    </sheetView>
  </sheetViews>
  <sheetFormatPr defaultRowHeight="1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ht="24" customHeight="1">
      <c r="A3" s="5"/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>
      <c r="A4" s="5"/>
      <c r="B4" s="135" t="s">
        <v>50</v>
      </c>
      <c r="C4" s="135"/>
      <c r="D4" s="135"/>
      <c r="E4" s="135"/>
      <c r="F4" s="135"/>
      <c r="G4" s="135"/>
      <c r="H4" s="135"/>
      <c r="I4" s="135"/>
      <c r="J4" s="5"/>
    </row>
    <row r="5" spans="1:15">
      <c r="A5" s="5"/>
      <c r="B5" s="135"/>
      <c r="C5" s="135"/>
      <c r="D5" s="135"/>
      <c r="E5" s="135"/>
      <c r="F5" s="135"/>
      <c r="G5" s="135"/>
      <c r="H5" s="135"/>
      <c r="I5" s="135"/>
      <c r="J5" s="5"/>
    </row>
    <row r="6" spans="1:15">
      <c r="A6" s="5"/>
      <c r="B6" s="127"/>
      <c r="C6" s="127"/>
      <c r="D6" s="127"/>
      <c r="E6" s="127"/>
      <c r="F6" s="127"/>
      <c r="G6" s="127"/>
      <c r="H6" s="127"/>
      <c r="I6" s="127"/>
      <c r="J6" s="5"/>
    </row>
    <row r="7" spans="1:15">
      <c r="A7" s="5"/>
      <c r="B7" s="127" t="s">
        <v>51</v>
      </c>
      <c r="C7" s="127"/>
      <c r="D7" s="127"/>
      <c r="E7" s="127"/>
      <c r="F7" s="127"/>
      <c r="G7" s="127"/>
      <c r="H7" s="127"/>
      <c r="I7" s="127"/>
      <c r="J7" s="9"/>
      <c r="K7" s="10"/>
      <c r="L7" s="10"/>
      <c r="M7" s="10"/>
    </row>
    <row r="8" spans="1:15">
      <c r="A8" s="5"/>
      <c r="B8" s="129" t="s">
        <v>52</v>
      </c>
      <c r="C8" s="129"/>
      <c r="D8" s="129"/>
      <c r="E8" s="129"/>
      <c r="F8" s="129"/>
      <c r="G8" s="129"/>
      <c r="H8" s="129"/>
      <c r="I8" s="129"/>
      <c r="J8" s="11"/>
      <c r="K8" s="12"/>
      <c r="L8" s="12"/>
      <c r="M8" s="12"/>
    </row>
    <row r="9" spans="1:15">
      <c r="A9" s="5"/>
      <c r="B9" s="129" t="s">
        <v>53</v>
      </c>
      <c r="C9" s="129"/>
      <c r="D9" s="129"/>
      <c r="E9" s="129"/>
      <c r="F9" s="129"/>
      <c r="G9" s="129"/>
      <c r="H9" s="129"/>
      <c r="I9" s="129"/>
      <c r="J9" s="9"/>
      <c r="K9" s="10"/>
      <c r="L9" s="10"/>
      <c r="M9" s="10"/>
    </row>
    <row r="10" spans="1:15" ht="15" customHeight="1">
      <c r="A10" s="5"/>
      <c r="B10" s="132" t="s">
        <v>54</v>
      </c>
      <c r="C10" s="132"/>
      <c r="D10" s="132"/>
      <c r="E10" s="132"/>
      <c r="F10" s="132"/>
      <c r="G10" s="132"/>
      <c r="H10" s="132"/>
      <c r="I10" s="132"/>
      <c r="J10" s="7"/>
      <c r="K10" s="8"/>
      <c r="L10" s="8"/>
      <c r="M10" s="8"/>
    </row>
    <row r="11" spans="1:15">
      <c r="A11" s="5"/>
      <c r="B11" s="133" t="s">
        <v>55</v>
      </c>
      <c r="C11" s="133"/>
      <c r="D11" s="133"/>
      <c r="E11" s="133"/>
      <c r="F11" s="133"/>
      <c r="G11" s="133"/>
      <c r="H11" s="133"/>
      <c r="I11" s="133"/>
      <c r="J11" s="13"/>
      <c r="K11" s="14"/>
      <c r="L11" s="14"/>
      <c r="M11" s="14"/>
    </row>
    <row r="12" spans="1:15">
      <c r="A12" s="5"/>
      <c r="B12" s="129" t="s">
        <v>56</v>
      </c>
      <c r="C12" s="129"/>
      <c r="D12" s="129"/>
      <c r="E12" s="129"/>
      <c r="F12" s="129"/>
      <c r="G12" s="129"/>
      <c r="H12" s="129"/>
      <c r="I12" s="129"/>
      <c r="J12" s="9"/>
      <c r="K12" s="10"/>
      <c r="L12" s="10"/>
      <c r="M12" s="10"/>
    </row>
    <row r="13" spans="1:15">
      <c r="A13" s="5"/>
      <c r="B13" s="129" t="s">
        <v>57</v>
      </c>
      <c r="C13" s="129"/>
      <c r="D13" s="129"/>
      <c r="E13" s="129"/>
      <c r="F13" s="129"/>
      <c r="G13" s="129"/>
      <c r="H13" s="129"/>
      <c r="I13" s="129"/>
      <c r="J13" s="9"/>
      <c r="K13" s="10"/>
      <c r="L13" s="10"/>
      <c r="M13" s="10"/>
    </row>
    <row r="14" spans="1:15">
      <c r="A14" s="5"/>
      <c r="B14" s="11" t="s">
        <v>58</v>
      </c>
      <c r="C14" s="11"/>
      <c r="D14" s="11"/>
      <c r="E14" s="11"/>
      <c r="F14" s="134" t="str">
        <f>Տվյալներ!D9</f>
        <v>2024թ. N05</v>
      </c>
      <c r="G14" s="134"/>
      <c r="H14" s="129" t="s">
        <v>59</v>
      </c>
      <c r="I14" s="129"/>
      <c r="J14" s="11"/>
      <c r="K14" s="12"/>
      <c r="L14" s="12"/>
      <c r="M14" s="12"/>
    </row>
    <row r="15" spans="1:15" ht="18" customHeight="1">
      <c r="A15" s="5"/>
      <c r="B15" s="131" t="s">
        <v>60</v>
      </c>
      <c r="C15" s="131"/>
      <c r="D15" s="131"/>
      <c r="E15" s="131"/>
      <c r="F15" s="131"/>
      <c r="G15" s="131"/>
      <c r="H15" s="131"/>
      <c r="I15" s="131"/>
      <c r="J15" s="15"/>
      <c r="K15" s="16"/>
      <c r="L15" s="16"/>
      <c r="M15" s="16"/>
    </row>
    <row r="16" spans="1:15">
      <c r="A16" s="5"/>
      <c r="B16" s="129" t="s">
        <v>61</v>
      </c>
      <c r="C16" s="129"/>
      <c r="D16" s="129"/>
      <c r="E16" s="129"/>
      <c r="F16" s="129"/>
      <c r="G16" s="17">
        <f>Տվյալներ!F9</f>
        <v>2424.5</v>
      </c>
      <c r="H16" s="9"/>
      <c r="I16" s="9"/>
      <c r="J16" s="9"/>
      <c r="K16" s="10"/>
      <c r="L16" s="10"/>
      <c r="M16" s="10"/>
    </row>
    <row r="17" spans="1:13">
      <c r="A17" s="5"/>
      <c r="B17" s="129" t="s">
        <v>62</v>
      </c>
      <c r="C17" s="129"/>
      <c r="D17" s="129"/>
      <c r="E17" s="129"/>
      <c r="F17" s="129"/>
      <c r="G17" s="17">
        <f>Տվյալներ!G9</f>
        <v>3156.46</v>
      </c>
      <c r="H17" s="9"/>
      <c r="I17" s="9"/>
      <c r="J17" s="9"/>
      <c r="K17" s="10"/>
      <c r="L17" s="10"/>
      <c r="M17" s="10"/>
    </row>
    <row r="18" spans="1:13">
      <c r="A18" s="5"/>
      <c r="B18" s="127" t="s">
        <v>63</v>
      </c>
      <c r="C18" s="127"/>
      <c r="D18" s="127"/>
      <c r="E18" s="127"/>
      <c r="F18" s="127"/>
      <c r="G18" s="127"/>
      <c r="H18" s="127"/>
      <c r="I18" s="127"/>
      <c r="J18" s="5"/>
      <c r="K18" s="130"/>
      <c r="L18" s="130"/>
      <c r="M18" s="130"/>
    </row>
    <row r="19" spans="1:13">
      <c r="A19" s="5"/>
      <c r="B19" s="18">
        <f>Տվյալներ!E9</f>
        <v>262448</v>
      </c>
      <c r="C19" s="129" t="s">
        <v>64</v>
      </c>
      <c r="D19" s="129"/>
      <c r="E19" s="129"/>
      <c r="F19" s="129"/>
      <c r="G19" s="129"/>
      <c r="H19" s="129"/>
      <c r="I19" s="129"/>
      <c r="J19" s="18"/>
      <c r="K19" s="12"/>
      <c r="L19" s="12"/>
      <c r="M19" s="12"/>
    </row>
    <row r="20" spans="1:13">
      <c r="A20" s="5"/>
      <c r="B20" s="129" t="s">
        <v>65</v>
      </c>
      <c r="C20" s="129"/>
      <c r="D20" s="129"/>
      <c r="E20" s="129"/>
      <c r="F20" s="129"/>
      <c r="G20" s="129"/>
      <c r="H20" s="129"/>
      <c r="I20" s="129"/>
      <c r="J20" s="9"/>
      <c r="M20" s="10"/>
    </row>
    <row r="21" spans="1:13">
      <c r="A21" s="5"/>
      <c r="B21" s="129" t="s">
        <v>66</v>
      </c>
      <c r="C21" s="129"/>
      <c r="D21" s="9" t="str">
        <f>Տվյալներ!D9</f>
        <v>2024թ. N05</v>
      </c>
      <c r="E21" s="129" t="s">
        <v>67</v>
      </c>
      <c r="F21" s="129"/>
      <c r="G21" s="129"/>
      <c r="H21" s="129"/>
      <c r="I21" s="129"/>
      <c r="J21" s="19"/>
      <c r="K21" s="12"/>
      <c r="L21" s="12"/>
      <c r="M21" s="10"/>
    </row>
    <row r="22" spans="1:13">
      <c r="A22" s="5"/>
      <c r="B22" s="129" t="s">
        <v>68</v>
      </c>
      <c r="C22" s="129"/>
      <c r="D22" s="129"/>
      <c r="E22" s="129"/>
      <c r="F22" s="129"/>
      <c r="G22" s="129"/>
      <c r="H22" s="129"/>
      <c r="I22" s="129"/>
      <c r="J22" s="9"/>
      <c r="K22" s="10"/>
      <c r="L22" s="10"/>
      <c r="M22" s="10"/>
    </row>
    <row r="23" spans="1:13">
      <c r="A23" s="5"/>
      <c r="B23" s="129" t="s">
        <v>69</v>
      </c>
      <c r="C23" s="129"/>
      <c r="D23" s="129"/>
      <c r="E23" s="20">
        <v>5</v>
      </c>
      <c r="F23" s="5" t="s">
        <v>70</v>
      </c>
      <c r="G23" s="5"/>
      <c r="H23" s="5"/>
      <c r="I23" s="5"/>
      <c r="J23" s="5"/>
    </row>
    <row r="24" spans="1:13">
      <c r="A24" s="5"/>
      <c r="B24" s="129" t="s">
        <v>71</v>
      </c>
      <c r="C24" s="129"/>
      <c r="D24" s="129"/>
      <c r="E24" s="38">
        <v>5.72</v>
      </c>
      <c r="F24" s="5" t="s">
        <v>70</v>
      </c>
      <c r="G24" s="5"/>
      <c r="H24" s="5"/>
      <c r="I24" s="5"/>
      <c r="J24" s="5"/>
    </row>
    <row r="25" spans="1:13">
      <c r="A25" s="5"/>
      <c r="B25" s="129" t="s">
        <v>72</v>
      </c>
      <c r="C25" s="129"/>
      <c r="D25" s="129"/>
      <c r="E25" s="20">
        <v>2</v>
      </c>
      <c r="F25" s="5" t="s">
        <v>70</v>
      </c>
      <c r="G25" s="5"/>
      <c r="H25" s="5"/>
      <c r="I25" s="5"/>
      <c r="J25" s="5"/>
    </row>
    <row r="26" spans="1:13">
      <c r="A26" s="5"/>
      <c r="B26" s="129" t="s">
        <v>73</v>
      </c>
      <c r="C26" s="129"/>
      <c r="D26" s="129"/>
      <c r="E26" s="129"/>
      <c r="F26" s="129"/>
      <c r="G26" s="23">
        <f>'Ամփոփ նախահաշիվ'!E7</f>
        <v>3382.606309696514</v>
      </c>
      <c r="H26" s="127" t="s">
        <v>74</v>
      </c>
      <c r="I26" s="127"/>
      <c r="J26" s="5"/>
    </row>
    <row r="27" spans="1:13">
      <c r="A27" s="5"/>
      <c r="B27" s="129" t="s">
        <v>75</v>
      </c>
      <c r="C27" s="129"/>
      <c r="D27" s="129"/>
      <c r="E27" s="129"/>
      <c r="F27" s="129"/>
      <c r="G27" s="129"/>
      <c r="H27" s="129"/>
      <c r="I27" s="129"/>
      <c r="J27" s="5"/>
    </row>
    <row r="28" spans="1:13">
      <c r="A28" s="5"/>
      <c r="B28" s="128" t="s">
        <v>76</v>
      </c>
      <c r="C28" s="128"/>
      <c r="D28" s="128"/>
      <c r="E28" s="128"/>
      <c r="F28" s="21">
        <f>'Ամփոփ նախահաշիվ'!C30</f>
        <v>3010.9983573699656</v>
      </c>
      <c r="G28" s="129" t="s">
        <v>77</v>
      </c>
      <c r="H28" s="129"/>
      <c r="I28" s="5"/>
      <c r="J28" s="5"/>
    </row>
    <row r="29" spans="1:13">
      <c r="A29" s="5"/>
      <c r="B29" s="128" t="s">
        <v>78</v>
      </c>
      <c r="C29" s="128"/>
      <c r="D29" s="128"/>
      <c r="E29" s="128"/>
      <c r="F29" s="21">
        <f>'Ամփոփ նախահաշիվ'!F23</f>
        <v>48.721656268122423</v>
      </c>
      <c r="G29" s="129" t="s">
        <v>77</v>
      </c>
      <c r="H29" s="129"/>
      <c r="I29" s="5"/>
      <c r="J29" s="5"/>
    </row>
    <row r="30" spans="1:13">
      <c r="A30" s="5"/>
      <c r="B30" s="128" t="s">
        <v>79</v>
      </c>
      <c r="C30" s="128"/>
      <c r="D30" s="128"/>
      <c r="E30" s="128"/>
      <c r="F30" s="21">
        <f>'Ամփոփ նախահաշիվ'!F24</f>
        <v>14.616496880436728</v>
      </c>
      <c r="G30" s="129" t="s">
        <v>77</v>
      </c>
      <c r="H30" s="129"/>
      <c r="I30" s="5"/>
      <c r="J30" s="5"/>
    </row>
    <row r="31" spans="1:13">
      <c r="A31" s="5"/>
      <c r="B31" s="128" t="s">
        <v>80</v>
      </c>
      <c r="C31" s="128"/>
      <c r="D31" s="128"/>
      <c r="E31" s="128"/>
      <c r="F31" s="21">
        <f>'Ամփոփ նախահաշիվ'!F31</f>
        <v>2.1750415738510922</v>
      </c>
      <c r="G31" s="129" t="s">
        <v>77</v>
      </c>
      <c r="H31" s="129"/>
      <c r="I31" s="5"/>
      <c r="J31" s="5"/>
    </row>
    <row r="32" spans="1:13">
      <c r="A32" s="5"/>
      <c r="B32" s="129" t="s">
        <v>81</v>
      </c>
      <c r="C32" s="129"/>
      <c r="D32" s="129"/>
      <c r="E32" s="129"/>
      <c r="F32" s="129"/>
      <c r="G32" s="129"/>
      <c r="H32" s="129"/>
      <c r="I32" s="129"/>
      <c r="J32" s="5"/>
    </row>
    <row r="33" spans="1:10">
      <c r="A33" s="5"/>
      <c r="B33" s="129" t="s">
        <v>82</v>
      </c>
      <c r="C33" s="129"/>
      <c r="D33" s="129"/>
      <c r="E33" s="129"/>
      <c r="F33" s="129"/>
      <c r="G33" s="129"/>
      <c r="H33" s="129"/>
      <c r="I33" s="129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127" t="s">
        <v>83</v>
      </c>
      <c r="C36" s="127"/>
      <c r="D36" s="127"/>
      <c r="E36" s="127"/>
      <c r="F36" s="127"/>
      <c r="G36" s="127"/>
      <c r="H36" s="127"/>
      <c r="I36" s="127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view="pageBreakPreview" topLeftCell="A4" zoomScale="115" zoomScaleNormal="100" zoomScaleSheetLayoutView="115" workbookViewId="0">
      <selection activeCell="I22" sqref="I22"/>
    </sheetView>
  </sheetViews>
  <sheetFormatPr defaultRowHeight="15"/>
  <cols>
    <col min="1" max="1" width="21.28515625" style="35" customWidth="1"/>
    <col min="2" max="2" width="46.5703125" style="35" customWidth="1"/>
    <col min="3" max="6" width="15.42578125" style="35" customWidth="1"/>
    <col min="7" max="8" width="9.140625" style="35"/>
    <col min="9" max="9" width="11.140625" style="35" bestFit="1" customWidth="1"/>
    <col min="10" max="16384" width="9.140625" style="35"/>
  </cols>
  <sheetData>
    <row r="2" spans="1:6">
      <c r="A2" s="34" t="s">
        <v>48</v>
      </c>
      <c r="B2" s="137" t="str">
        <f>Տվյալներ!B9</f>
        <v>ԱՄԴՄԴ-ՄԱԱՇՁԲ-Ն2024/07-01</v>
      </c>
      <c r="C2" s="137"/>
      <c r="D2" s="137"/>
      <c r="E2" s="137"/>
      <c r="F2" s="137"/>
    </row>
    <row r="3" spans="1:6">
      <c r="A3" s="34" t="s">
        <v>49</v>
      </c>
      <c r="B3" s="141" t="str">
        <f>Տվյալներ!C9</f>
        <v>«ՀՀ ԱՐԱՐԱՏԻ ՄԱՐԶԻ ԴՎԻՆԻ ԼԵՈՆԻԴ ԱԶԳԱԼԴՅԱՆԻ ԱՆՎԱՆ ՄԻՋՆԱԿԱՐԳ ԴՊՐՈՑ» ՊՈԱԿԻ ԼԱԲՈՐԱՏՈՐԻԱ ՆԱԽԱՏԵՍՎԱԾ ԴԱՍԱՍԵՆՅԱԿՆԵՐԻ ՎԵՐԱՆՈՐՈԳՈՒՄ</v>
      </c>
      <c r="C3" s="141"/>
      <c r="D3" s="141"/>
      <c r="E3" s="141"/>
      <c r="F3" s="141"/>
    </row>
    <row r="4" spans="1:6">
      <c r="B4" s="141"/>
      <c r="C4" s="141"/>
      <c r="D4" s="141"/>
      <c r="E4" s="141"/>
      <c r="F4" s="141"/>
    </row>
    <row r="5" spans="1:6">
      <c r="A5" s="138" t="s">
        <v>35</v>
      </c>
      <c r="B5" s="138"/>
      <c r="C5" s="138"/>
      <c r="D5" s="138"/>
      <c r="E5" s="138"/>
      <c r="F5" s="138"/>
    </row>
    <row r="6" spans="1:6">
      <c r="A6" s="138"/>
      <c r="B6" s="138"/>
      <c r="C6" s="138"/>
      <c r="D6" s="138"/>
      <c r="E6" s="138"/>
      <c r="F6" s="138"/>
    </row>
    <row r="7" spans="1:6">
      <c r="E7" s="36">
        <f>F30</f>
        <v>3382.606309696514</v>
      </c>
      <c r="F7" s="37" t="s">
        <v>36</v>
      </c>
    </row>
    <row r="8" spans="1:6">
      <c r="A8" s="139" t="s">
        <v>12</v>
      </c>
      <c r="B8" s="140" t="s">
        <v>13</v>
      </c>
      <c r="C8" s="139" t="s">
        <v>14</v>
      </c>
      <c r="D8" s="139" t="s">
        <v>15</v>
      </c>
      <c r="E8" s="139" t="s">
        <v>16</v>
      </c>
      <c r="F8" s="139" t="s">
        <v>85</v>
      </c>
    </row>
    <row r="9" spans="1:6" ht="30" customHeight="1">
      <c r="A9" s="139"/>
      <c r="B9" s="140"/>
      <c r="C9" s="139"/>
      <c r="D9" s="139"/>
      <c r="E9" s="139"/>
      <c r="F9" s="139"/>
    </row>
    <row r="10" spans="1:6">
      <c r="A10" s="47"/>
      <c r="B10" s="48" t="s">
        <v>17</v>
      </c>
      <c r="C10" s="47"/>
      <c r="D10" s="47"/>
      <c r="E10" s="47"/>
      <c r="F10" s="47"/>
    </row>
    <row r="11" spans="1:6">
      <c r="A11" s="49" t="s">
        <v>34</v>
      </c>
      <c r="B11" s="50" t="s">
        <v>18</v>
      </c>
      <c r="C11" s="51">
        <f>'Նախահաշիվ 1-1'!P366</f>
        <v>2416.7128598345471</v>
      </c>
      <c r="D11" s="52">
        <f>'Նախահաշիվ 1-1'!P362</f>
        <v>228.77915886000002</v>
      </c>
      <c r="E11" s="52"/>
      <c r="F11" s="52">
        <f>SUM(C11:E11)</f>
        <v>2645.4920186945469</v>
      </c>
    </row>
    <row r="12" spans="1:6">
      <c r="A12" s="47"/>
      <c r="B12" s="48" t="s">
        <v>19</v>
      </c>
      <c r="C12" s="53">
        <f>SUM(C11:C11)</f>
        <v>2416.7128598345471</v>
      </c>
      <c r="D12" s="53">
        <f>SUM(D11:D11)</f>
        <v>228.77915886000002</v>
      </c>
      <c r="E12" s="53"/>
      <c r="F12" s="53">
        <f t="shared" ref="F12:F20" si="0">SUM(C12:E12)</f>
        <v>2645.4920186945469</v>
      </c>
    </row>
    <row r="13" spans="1:6">
      <c r="A13" s="47"/>
      <c r="B13" s="48" t="s">
        <v>20</v>
      </c>
      <c r="C13" s="53">
        <f>C12</f>
        <v>2416.7128598345471</v>
      </c>
      <c r="D13" s="53">
        <f t="shared" ref="D13" si="1">D12</f>
        <v>228.77915886000002</v>
      </c>
      <c r="E13" s="53"/>
      <c r="F13" s="53">
        <f t="shared" si="0"/>
        <v>2645.4920186945469</v>
      </c>
    </row>
    <row r="14" spans="1:6">
      <c r="A14" s="44" t="s">
        <v>133</v>
      </c>
      <c r="B14" s="48" t="s">
        <v>21</v>
      </c>
      <c r="C14" s="52">
        <f>C13*0.5%</f>
        <v>12.083564299172735</v>
      </c>
      <c r="D14" s="54"/>
      <c r="E14" s="54"/>
      <c r="F14" s="52">
        <f t="shared" si="0"/>
        <v>12.083564299172735</v>
      </c>
    </row>
    <row r="15" spans="1:6">
      <c r="A15" s="45"/>
      <c r="B15" s="48" t="s">
        <v>22</v>
      </c>
      <c r="C15" s="53">
        <f>C14+C13</f>
        <v>2428.7964241337199</v>
      </c>
      <c r="D15" s="53">
        <f>D14+D13</f>
        <v>228.77915886000002</v>
      </c>
      <c r="E15" s="52"/>
      <c r="F15" s="53">
        <f t="shared" si="0"/>
        <v>2657.5755829937198</v>
      </c>
    </row>
    <row r="16" spans="1:6">
      <c r="A16" s="45"/>
      <c r="B16" s="48" t="s">
        <v>23</v>
      </c>
      <c r="C16" s="52"/>
      <c r="D16" s="52"/>
      <c r="E16" s="52"/>
      <c r="F16" s="52"/>
    </row>
    <row r="17" spans="1:9">
      <c r="A17" s="44" t="s">
        <v>134</v>
      </c>
      <c r="B17" s="50" t="s">
        <v>24</v>
      </c>
      <c r="C17" s="52">
        <f>C15*0.3%</f>
        <v>7.2863892724011601</v>
      </c>
      <c r="D17" s="52"/>
      <c r="E17" s="52"/>
      <c r="F17" s="52">
        <f t="shared" si="0"/>
        <v>7.2863892724011601</v>
      </c>
    </row>
    <row r="18" spans="1:9">
      <c r="A18" s="45"/>
      <c r="B18" s="48" t="s">
        <v>19</v>
      </c>
      <c r="C18" s="53">
        <f>SUM(C17)</f>
        <v>7.2863892724011601</v>
      </c>
      <c r="D18" s="53"/>
      <c r="E18" s="53"/>
      <c r="F18" s="53">
        <f t="shared" si="0"/>
        <v>7.2863892724011601</v>
      </c>
    </row>
    <row r="19" spans="1:9">
      <c r="A19" s="45"/>
      <c r="B19" s="50" t="s">
        <v>252</v>
      </c>
      <c r="C19" s="52"/>
      <c r="D19" s="52"/>
      <c r="E19" s="52">
        <f>C15*2%</f>
        <v>48.575928482674399</v>
      </c>
      <c r="F19" s="52">
        <f t="shared" si="0"/>
        <v>48.575928482674399</v>
      </c>
    </row>
    <row r="20" spans="1:9">
      <c r="A20" s="45"/>
      <c r="B20" s="50" t="s">
        <v>25</v>
      </c>
      <c r="C20" s="52"/>
      <c r="D20" s="52"/>
      <c r="E20" s="52">
        <f>C15*0.15%</f>
        <v>3.64319463620058</v>
      </c>
      <c r="F20" s="52">
        <f t="shared" si="0"/>
        <v>3.64319463620058</v>
      </c>
    </row>
    <row r="21" spans="1:9">
      <c r="A21" s="45"/>
      <c r="B21" s="48" t="s">
        <v>26</v>
      </c>
      <c r="C21" s="53">
        <f>C18+C15</f>
        <v>2436.0828134061212</v>
      </c>
      <c r="D21" s="53">
        <f>D18+D15</f>
        <v>228.77915886000002</v>
      </c>
      <c r="E21" s="53">
        <f>SUM(E19:E20)</f>
        <v>52.219123118874982</v>
      </c>
      <c r="F21" s="53">
        <f>SUM(C21:E21)</f>
        <v>2717.0810953849959</v>
      </c>
    </row>
    <row r="22" spans="1:9">
      <c r="A22" s="45"/>
      <c r="B22" s="48" t="s">
        <v>27</v>
      </c>
      <c r="C22" s="52"/>
      <c r="D22" s="52"/>
      <c r="E22" s="52"/>
      <c r="F22" s="52"/>
    </row>
    <row r="23" spans="1:9">
      <c r="A23" s="46">
        <v>0.02</v>
      </c>
      <c r="B23" s="50" t="s">
        <v>28</v>
      </c>
      <c r="C23" s="52"/>
      <c r="D23" s="52"/>
      <c r="E23" s="52">
        <f>C21*A23</f>
        <v>48.721656268122423</v>
      </c>
      <c r="F23" s="52">
        <f>SUM(C23:E23)</f>
        <v>48.721656268122423</v>
      </c>
    </row>
    <row r="24" spans="1:9">
      <c r="A24" s="46">
        <v>6.0000000000000001E-3</v>
      </c>
      <c r="B24" s="50" t="s">
        <v>29</v>
      </c>
      <c r="C24" s="52"/>
      <c r="D24" s="52"/>
      <c r="E24" s="52">
        <f>C21*A24</f>
        <v>14.616496880436728</v>
      </c>
      <c r="F24" s="52">
        <f t="shared" ref="F24:F25" si="2">SUM(C24:E24)</f>
        <v>14.616496880436728</v>
      </c>
    </row>
    <row r="25" spans="1:9">
      <c r="A25" s="45"/>
      <c r="B25" s="50" t="s">
        <v>19</v>
      </c>
      <c r="C25" s="52"/>
      <c r="D25" s="52"/>
      <c r="E25" s="53">
        <f>SUM(E23:E24)</f>
        <v>63.338153148559151</v>
      </c>
      <c r="F25" s="53">
        <f t="shared" si="2"/>
        <v>63.338153148559151</v>
      </c>
    </row>
    <row r="26" spans="1:9">
      <c r="A26" s="45"/>
      <c r="B26" s="48" t="s">
        <v>30</v>
      </c>
      <c r="C26" s="53">
        <f>C21</f>
        <v>2436.0828134061212</v>
      </c>
      <c r="D26" s="53">
        <f>D21</f>
        <v>228.77915886000002</v>
      </c>
      <c r="E26" s="53">
        <f>E25+E21</f>
        <v>115.55727626743413</v>
      </c>
      <c r="F26" s="53">
        <f>SUM(C26:E26)</f>
        <v>2780.4192485335552</v>
      </c>
    </row>
    <row r="27" spans="1:9">
      <c r="A27" s="45"/>
      <c r="B27" s="50" t="s">
        <v>31</v>
      </c>
      <c r="C27" s="52">
        <f>C26*3%</f>
        <v>73.082484402183638</v>
      </c>
      <c r="D27" s="52"/>
      <c r="E27" s="52">
        <f>E26*3%</f>
        <v>3.4667182880230238</v>
      </c>
      <c r="F27" s="53">
        <f t="shared" ref="F27:F30" si="3">SUM(C27:E27)</f>
        <v>76.549202690206656</v>
      </c>
      <c r="I27" s="39"/>
    </row>
    <row r="28" spans="1:9">
      <c r="A28" s="45"/>
      <c r="B28" s="48" t="s">
        <v>19</v>
      </c>
      <c r="C28" s="53">
        <f>C27+C26</f>
        <v>2509.1652978083048</v>
      </c>
      <c r="D28" s="53">
        <f>D27+D26</f>
        <v>228.77915886000002</v>
      </c>
      <c r="E28" s="53">
        <f>E27+E26</f>
        <v>119.02399455545715</v>
      </c>
      <c r="F28" s="53">
        <f t="shared" si="3"/>
        <v>2856.9684512237618</v>
      </c>
    </row>
    <row r="29" spans="1:9">
      <c r="A29" s="46">
        <v>0.2</v>
      </c>
      <c r="B29" s="50" t="s">
        <v>32</v>
      </c>
      <c r="C29" s="52">
        <f>C28*A29</f>
        <v>501.833059561661</v>
      </c>
      <c r="D29" s="52"/>
      <c r="E29" s="52">
        <f>E28*A29</f>
        <v>23.804798911091432</v>
      </c>
      <c r="F29" s="53">
        <f t="shared" si="3"/>
        <v>525.63785847275244</v>
      </c>
    </row>
    <row r="30" spans="1:9">
      <c r="A30" s="47"/>
      <c r="B30" s="48" t="s">
        <v>19</v>
      </c>
      <c r="C30" s="53">
        <f>C29+C28</f>
        <v>3010.9983573699656</v>
      </c>
      <c r="D30" s="53">
        <f>SUM(D28:D29)</f>
        <v>228.77915886000002</v>
      </c>
      <c r="E30" s="53">
        <f>SUM(E28:E29)</f>
        <v>142.82879346654857</v>
      </c>
      <c r="F30" s="53">
        <f t="shared" si="3"/>
        <v>3382.606309696514</v>
      </c>
    </row>
    <row r="31" spans="1:9">
      <c r="A31" s="47"/>
      <c r="B31" s="50" t="s">
        <v>33</v>
      </c>
      <c r="C31" s="52"/>
      <c r="D31" s="52"/>
      <c r="E31" s="52"/>
      <c r="F31" s="52">
        <f>F14*0.15*1.2</f>
        <v>2.1750415738510922</v>
      </c>
    </row>
    <row r="32" spans="1:9">
      <c r="A32" s="55"/>
      <c r="B32" s="55"/>
      <c r="C32" s="55"/>
      <c r="D32" s="55"/>
      <c r="E32" s="55"/>
      <c r="F32" s="55"/>
    </row>
    <row r="33" spans="1:6">
      <c r="A33" s="136" t="s">
        <v>84</v>
      </c>
      <c r="B33" s="136"/>
      <c r="C33" s="136"/>
      <c r="D33" s="136"/>
      <c r="E33" s="136"/>
      <c r="F33" s="136"/>
    </row>
    <row r="34" spans="1:6">
      <c r="A34" s="55"/>
      <c r="B34" s="55"/>
      <c r="C34" s="55"/>
      <c r="D34" s="55"/>
      <c r="E34" s="55"/>
      <c r="F34" s="55"/>
    </row>
  </sheetData>
  <mergeCells count="10">
    <mergeCell ref="A33:F33"/>
    <mergeCell ref="B2:F2"/>
    <mergeCell ref="A5:F6"/>
    <mergeCell ref="A8:A9"/>
    <mergeCell ref="B8:B9"/>
    <mergeCell ref="C8:C9"/>
    <mergeCell ref="D8:D9"/>
    <mergeCell ref="E8:E9"/>
    <mergeCell ref="F8:F9"/>
    <mergeCell ref="B3:F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73"/>
  <sheetViews>
    <sheetView view="pageBreakPreview" topLeftCell="A348" zoomScale="115" zoomScaleNormal="90" zoomScaleSheetLayoutView="115" workbookViewId="0">
      <selection activeCell="T367" sqref="T367"/>
    </sheetView>
  </sheetViews>
  <sheetFormatPr defaultRowHeight="12.75"/>
  <cols>
    <col min="1" max="1" width="3.7109375" style="43" customWidth="1"/>
    <col min="2" max="2" width="8.5703125" style="57" customWidth="1"/>
    <col min="3" max="3" width="36.85546875" style="43" customWidth="1"/>
    <col min="4" max="4" width="5.85546875" style="57" customWidth="1"/>
    <col min="5" max="5" width="9.5703125" style="43" customWidth="1"/>
    <col min="6" max="6" width="8.140625" style="43" customWidth="1"/>
    <col min="7" max="10" width="6.140625" style="43" customWidth="1"/>
    <col min="11" max="11" width="16.7109375" style="57" customWidth="1"/>
    <col min="12" max="12" width="7.42578125" style="57" customWidth="1"/>
    <col min="13" max="13" width="7" style="43" customWidth="1"/>
    <col min="14" max="14" width="8" style="96" customWidth="1"/>
    <col min="15" max="15" width="8.140625" style="43" customWidth="1"/>
    <col min="16" max="16" width="13.85546875" style="43" customWidth="1"/>
    <col min="17" max="17" width="7.140625" style="43" customWidth="1"/>
    <col min="18" max="18" width="7.42578125" style="43" customWidth="1"/>
    <col min="19" max="16384" width="9.140625" style="43"/>
  </cols>
  <sheetData>
    <row r="2" spans="1:18">
      <c r="C2" s="58" t="s">
        <v>46</v>
      </c>
      <c r="D2" s="169" t="str">
        <f>Տվյալներ!B9</f>
        <v>ԱՄԴՄԴ-ՄԱԱՇՁԲ-Ն2024/07-01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</row>
    <row r="3" spans="1:18">
      <c r="C3" s="58" t="s">
        <v>47</v>
      </c>
      <c r="D3" s="173" t="str">
        <f>Տվյալներ!C9</f>
        <v>«ՀՀ ԱՐԱՐԱՏԻ ՄԱՐԶԻ ԴՎԻՆԻ ԼԵՈՆԻԴ ԱԶԳԱԼԴՅԱՆԻ ԱՆՎԱՆ ՄԻՋՆԱԿԱՐԳ ԴՊՐՈՑ» ՊՈԱԿԻ ԼԱԲՈՐԱՏՈՐԻԱ ՆԱԽԱՏԵՍՎԱԾ ԴԱՍԱՍԵՆՅԱԿՆԵՐԻ ՎԵՐԱՆՈՐՈԳՈՒՄ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>
      <c r="B5" s="59"/>
      <c r="C5" s="60"/>
      <c r="E5" s="61"/>
      <c r="F5" s="61"/>
      <c r="G5" s="61"/>
      <c r="H5" s="61"/>
      <c r="I5" s="61"/>
      <c r="J5" s="61"/>
      <c r="M5" s="61"/>
      <c r="O5" s="61"/>
      <c r="P5" s="61"/>
      <c r="Q5" s="61"/>
    </row>
    <row r="6" spans="1:18">
      <c r="B6" s="59"/>
      <c r="C6" s="60"/>
      <c r="I6" s="174" t="s">
        <v>40</v>
      </c>
      <c r="J6" s="174"/>
      <c r="K6" s="174"/>
      <c r="L6" s="171" t="s">
        <v>7</v>
      </c>
      <c r="M6" s="171"/>
      <c r="N6" s="171"/>
      <c r="O6" s="171"/>
      <c r="P6" s="62">
        <f>Տվյալներ!F9</f>
        <v>2424.5</v>
      </c>
    </row>
    <row r="7" spans="1:18">
      <c r="L7" s="171" t="s">
        <v>9</v>
      </c>
      <c r="M7" s="171"/>
      <c r="N7" s="171"/>
      <c r="O7" s="171"/>
      <c r="P7" s="63">
        <f>Տվյալներ!G9</f>
        <v>3156.46</v>
      </c>
    </row>
    <row r="8" spans="1:18">
      <c r="C8" s="171" t="s">
        <v>10</v>
      </c>
      <c r="D8" s="171"/>
      <c r="E8" s="171"/>
      <c r="F8" s="171"/>
      <c r="G8" s="172">
        <f>'Ամփոփ նախահաշիվ'!E7</f>
        <v>3382.606309696514</v>
      </c>
      <c r="H8" s="172"/>
      <c r="I8" s="94" t="s">
        <v>11</v>
      </c>
      <c r="L8" s="171" t="s">
        <v>8</v>
      </c>
      <c r="M8" s="171"/>
      <c r="N8" s="171"/>
      <c r="O8" s="171"/>
      <c r="P8" s="62">
        <f>Տվյալներ!H9</f>
        <v>1.07</v>
      </c>
    </row>
    <row r="10" spans="1:18" ht="78.75" customHeight="1">
      <c r="A10" s="144" t="s">
        <v>0</v>
      </c>
      <c r="B10" s="170" t="s">
        <v>102</v>
      </c>
      <c r="C10" s="144" t="s">
        <v>103</v>
      </c>
      <c r="D10" s="170" t="s">
        <v>105</v>
      </c>
      <c r="E10" s="170" t="s">
        <v>106</v>
      </c>
      <c r="F10" s="170" t="s">
        <v>107</v>
      </c>
      <c r="G10" s="144" t="s">
        <v>108</v>
      </c>
      <c r="H10" s="144"/>
      <c r="I10" s="144"/>
      <c r="J10" s="144"/>
      <c r="K10" s="144"/>
      <c r="L10" s="144"/>
      <c r="M10" s="144"/>
      <c r="N10" s="144"/>
      <c r="O10" s="144"/>
      <c r="P10" s="144" t="s">
        <v>112</v>
      </c>
      <c r="Q10" s="144" t="s">
        <v>113</v>
      </c>
      <c r="R10" s="89" t="s">
        <v>114</v>
      </c>
    </row>
    <row r="11" spans="1:18" ht="23.25" customHeight="1">
      <c r="A11" s="144"/>
      <c r="B11" s="170"/>
      <c r="C11" s="144"/>
      <c r="D11" s="170"/>
      <c r="E11" s="170"/>
      <c r="F11" s="170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64" t="s">
        <v>1</v>
      </c>
    </row>
    <row r="12" spans="1:18" ht="85.5" customHeight="1">
      <c r="A12" s="144"/>
      <c r="B12" s="170"/>
      <c r="C12" s="144"/>
      <c r="D12" s="170"/>
      <c r="E12" s="170"/>
      <c r="F12" s="170"/>
      <c r="G12" s="144" t="s">
        <v>109</v>
      </c>
      <c r="H12" s="144"/>
      <c r="I12" s="144" t="s">
        <v>110</v>
      </c>
      <c r="J12" s="144"/>
      <c r="K12" s="144" t="s">
        <v>111</v>
      </c>
      <c r="L12" s="144"/>
      <c r="M12" s="144"/>
      <c r="N12" s="144"/>
      <c r="O12" s="144"/>
      <c r="P12" s="144"/>
      <c r="Q12" s="144"/>
      <c r="R12" s="65">
        <f>P8</f>
        <v>1.07</v>
      </c>
    </row>
    <row r="13" spans="1:18" s="66" customFormat="1" ht="96" customHeight="1">
      <c r="A13" s="144"/>
      <c r="B13" s="170"/>
      <c r="C13" s="144"/>
      <c r="D13" s="170"/>
      <c r="E13" s="170"/>
      <c r="F13" s="170"/>
      <c r="G13" s="95" t="s">
        <v>115</v>
      </c>
      <c r="H13" s="95" t="s">
        <v>117</v>
      </c>
      <c r="I13" s="95" t="s">
        <v>116</v>
      </c>
      <c r="J13" s="95" t="s">
        <v>118</v>
      </c>
      <c r="K13" s="89" t="s">
        <v>119</v>
      </c>
      <c r="L13" s="95" t="s">
        <v>104</v>
      </c>
      <c r="M13" s="89" t="s">
        <v>122</v>
      </c>
      <c r="N13" s="89" t="s">
        <v>123</v>
      </c>
      <c r="O13" s="95" t="s">
        <v>124</v>
      </c>
      <c r="P13" s="89" t="s">
        <v>121</v>
      </c>
      <c r="Q13" s="89" t="s">
        <v>121</v>
      </c>
      <c r="R13" s="89" t="s">
        <v>120</v>
      </c>
    </row>
    <row r="14" spans="1:18" s="66" customFormat="1">
      <c r="A14" s="67">
        <v>1</v>
      </c>
      <c r="B14" s="67">
        <v>2</v>
      </c>
      <c r="C14" s="67">
        <v>2</v>
      </c>
      <c r="D14" s="67">
        <v>3</v>
      </c>
      <c r="E14" s="67">
        <v>4</v>
      </c>
      <c r="F14" s="67">
        <v>6</v>
      </c>
      <c r="G14" s="67">
        <v>7</v>
      </c>
      <c r="H14" s="67">
        <v>8</v>
      </c>
      <c r="I14" s="67">
        <v>9</v>
      </c>
      <c r="J14" s="67">
        <v>10</v>
      </c>
      <c r="K14" s="67">
        <v>11</v>
      </c>
      <c r="L14" s="67">
        <v>12</v>
      </c>
      <c r="M14" s="67">
        <v>13</v>
      </c>
      <c r="N14" s="67">
        <v>14</v>
      </c>
      <c r="O14" s="67">
        <v>15</v>
      </c>
      <c r="P14" s="67">
        <v>16</v>
      </c>
      <c r="Q14" s="67">
        <v>17</v>
      </c>
      <c r="R14" s="67">
        <v>18</v>
      </c>
    </row>
    <row r="15" spans="1:18" ht="24.75" customHeight="1">
      <c r="A15" s="165" t="s">
        <v>215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7"/>
    </row>
    <row r="16" spans="1:18" ht="11.25" customHeight="1">
      <c r="A16" s="143">
        <v>1</v>
      </c>
      <c r="B16" s="144" t="s">
        <v>143</v>
      </c>
      <c r="C16" s="145" t="s">
        <v>216</v>
      </c>
      <c r="D16" s="144" t="s">
        <v>99</v>
      </c>
      <c r="E16" s="142">
        <v>50.4</v>
      </c>
      <c r="F16" s="142">
        <f>H16+J16+R16</f>
        <v>1.0091876061000002</v>
      </c>
      <c r="G16" s="142">
        <v>0.23100000000000001</v>
      </c>
      <c r="H16" s="142">
        <f>G16*$P$6/1000</f>
        <v>0.56005950000000004</v>
      </c>
      <c r="I16" s="157">
        <v>8.9999999999999993E-3</v>
      </c>
      <c r="J16" s="142">
        <f>I16*$P$7/1000</f>
        <v>2.8408139999999998E-2</v>
      </c>
      <c r="K16" s="68" t="s">
        <v>139</v>
      </c>
      <c r="L16" s="89" t="s">
        <v>144</v>
      </c>
      <c r="M16" s="87">
        <v>0.63</v>
      </c>
      <c r="N16" s="107">
        <v>0.44</v>
      </c>
      <c r="O16" s="90">
        <f>M16*N16</f>
        <v>0.2772</v>
      </c>
      <c r="P16" s="142">
        <f>E16*F16</f>
        <v>50.86305534744001</v>
      </c>
      <c r="Q16" s="142">
        <f>O16+O17+O18+O19</f>
        <v>0.36713000000000001</v>
      </c>
      <c r="R16" s="142">
        <f>Q16*1.02*1.05*$R$12</f>
        <v>0.42071996610000006</v>
      </c>
    </row>
    <row r="17" spans="1:18" ht="11.25" customHeight="1">
      <c r="A17" s="143"/>
      <c r="B17" s="144"/>
      <c r="C17" s="145"/>
      <c r="D17" s="144"/>
      <c r="E17" s="142"/>
      <c r="F17" s="142"/>
      <c r="G17" s="142"/>
      <c r="H17" s="142"/>
      <c r="I17" s="158"/>
      <c r="J17" s="142"/>
      <c r="K17" s="68"/>
      <c r="L17" s="89"/>
      <c r="M17" s="87"/>
      <c r="N17" s="87"/>
      <c r="O17" s="87"/>
      <c r="P17" s="142"/>
      <c r="Q17" s="143"/>
      <c r="R17" s="142"/>
    </row>
    <row r="18" spans="1:18" ht="11.25" customHeight="1">
      <c r="A18" s="143"/>
      <c r="B18" s="144"/>
      <c r="C18" s="145"/>
      <c r="D18" s="144"/>
      <c r="E18" s="142"/>
      <c r="F18" s="142"/>
      <c r="G18" s="142"/>
      <c r="H18" s="142"/>
      <c r="I18" s="158"/>
      <c r="J18" s="142"/>
      <c r="K18" s="68" t="s">
        <v>136</v>
      </c>
      <c r="L18" s="89" t="s">
        <v>144</v>
      </c>
      <c r="M18" s="91">
        <v>0.51</v>
      </c>
      <c r="N18" s="107">
        <v>0.17633333333333334</v>
      </c>
      <c r="O18" s="90">
        <f>M18*N18</f>
        <v>8.993000000000001E-2</v>
      </c>
      <c r="P18" s="142"/>
      <c r="Q18" s="143"/>
      <c r="R18" s="142"/>
    </row>
    <row r="19" spans="1:18" ht="24.75" customHeight="1">
      <c r="A19" s="143"/>
      <c r="B19" s="144"/>
      <c r="C19" s="145"/>
      <c r="D19" s="144"/>
      <c r="E19" s="142"/>
      <c r="F19" s="142"/>
      <c r="G19" s="142"/>
      <c r="H19" s="142"/>
      <c r="I19" s="159"/>
      <c r="J19" s="142"/>
      <c r="K19" s="68"/>
      <c r="L19" s="89"/>
      <c r="M19" s="87"/>
      <c r="N19" s="87"/>
      <c r="O19" s="87"/>
      <c r="P19" s="142"/>
      <c r="Q19" s="143"/>
      <c r="R19" s="142"/>
    </row>
    <row r="20" spans="1:18">
      <c r="A20" s="143">
        <v>2</v>
      </c>
      <c r="B20" s="144" t="s">
        <v>145</v>
      </c>
      <c r="C20" s="145" t="s">
        <v>217</v>
      </c>
      <c r="D20" s="144" t="s">
        <v>99</v>
      </c>
      <c r="E20" s="142">
        <v>33.6</v>
      </c>
      <c r="F20" s="142">
        <f>H20+J20+R20</f>
        <v>0.99418963379699998</v>
      </c>
      <c r="G20" s="164">
        <v>0.27800000000000002</v>
      </c>
      <c r="H20" s="142">
        <f>G20*$P$6/1000</f>
        <v>0.67401100000000003</v>
      </c>
      <c r="I20" s="142">
        <v>8.0000000000000002E-3</v>
      </c>
      <c r="J20" s="142">
        <f>I20*$P$7/1000</f>
        <v>2.5251680000000002E-2</v>
      </c>
      <c r="K20" s="68" t="s">
        <v>132</v>
      </c>
      <c r="L20" s="89" t="s">
        <v>135</v>
      </c>
      <c r="M20" s="87">
        <v>0.183</v>
      </c>
      <c r="N20" s="87">
        <v>0.28299999999999997</v>
      </c>
      <c r="O20" s="90">
        <f t="shared" ref="O20:O24" si="0">M20*N20</f>
        <v>5.1788999999999995E-2</v>
      </c>
      <c r="P20" s="142">
        <f>E20*F20</f>
        <v>33.4047716955792</v>
      </c>
      <c r="Q20" s="142">
        <f>O20+O21+O22+O23+O24</f>
        <v>0.25736009999999998</v>
      </c>
      <c r="R20" s="142">
        <f>Q20*1.02*1.05*$R$12</f>
        <v>0.29492695379700001</v>
      </c>
    </row>
    <row r="21" spans="1:18">
      <c r="A21" s="143"/>
      <c r="B21" s="144"/>
      <c r="C21" s="145"/>
      <c r="D21" s="144"/>
      <c r="E21" s="142"/>
      <c r="F21" s="142"/>
      <c r="G21" s="164"/>
      <c r="H21" s="142"/>
      <c r="I21" s="142"/>
      <c r="J21" s="142"/>
      <c r="K21" s="68" t="s">
        <v>131</v>
      </c>
      <c r="L21" s="89" t="s">
        <v>135</v>
      </c>
      <c r="M21" s="87">
        <v>6.9999999999999999E-4</v>
      </c>
      <c r="N21" s="87">
        <v>0.65300000000000002</v>
      </c>
      <c r="O21" s="90">
        <f t="shared" si="0"/>
        <v>4.571E-4</v>
      </c>
      <c r="P21" s="142"/>
      <c r="Q21" s="143"/>
      <c r="R21" s="142"/>
    </row>
    <row r="22" spans="1:18">
      <c r="A22" s="143"/>
      <c r="B22" s="144"/>
      <c r="C22" s="145"/>
      <c r="D22" s="144"/>
      <c r="E22" s="142"/>
      <c r="F22" s="142"/>
      <c r="G22" s="164"/>
      <c r="H22" s="142"/>
      <c r="I22" s="142"/>
      <c r="J22" s="142"/>
      <c r="K22" s="68" t="s">
        <v>130</v>
      </c>
      <c r="L22" s="89" t="s">
        <v>135</v>
      </c>
      <c r="M22" s="91">
        <v>0.113</v>
      </c>
      <c r="N22" s="90">
        <v>0.83299999999999996</v>
      </c>
      <c r="O22" s="90">
        <f t="shared" si="0"/>
        <v>9.4129000000000004E-2</v>
      </c>
      <c r="P22" s="142"/>
      <c r="Q22" s="143"/>
      <c r="R22" s="142"/>
    </row>
    <row r="23" spans="1:18">
      <c r="A23" s="143"/>
      <c r="B23" s="144"/>
      <c r="C23" s="145"/>
      <c r="D23" s="144"/>
      <c r="E23" s="142"/>
      <c r="F23" s="142"/>
      <c r="G23" s="164"/>
      <c r="H23" s="142"/>
      <c r="I23" s="142"/>
      <c r="J23" s="142"/>
      <c r="K23" s="68" t="s">
        <v>146</v>
      </c>
      <c r="L23" s="89" t="s">
        <v>135</v>
      </c>
      <c r="M23" s="91">
        <v>7.4999999999999997E-2</v>
      </c>
      <c r="N23" s="90">
        <v>0.28299999999999997</v>
      </c>
      <c r="O23" s="90">
        <f t="shared" si="0"/>
        <v>2.1224999999999997E-2</v>
      </c>
      <c r="P23" s="142"/>
      <c r="Q23" s="143"/>
      <c r="R23" s="142"/>
    </row>
    <row r="24" spans="1:18" ht="15.75" customHeight="1">
      <c r="A24" s="143"/>
      <c r="B24" s="144"/>
      <c r="C24" s="145"/>
      <c r="D24" s="144"/>
      <c r="E24" s="142"/>
      <c r="F24" s="142"/>
      <c r="G24" s="164"/>
      <c r="H24" s="142"/>
      <c r="I24" s="142"/>
      <c r="J24" s="142"/>
      <c r="K24" s="68" t="s">
        <v>136</v>
      </c>
      <c r="L24" s="89" t="s">
        <v>135</v>
      </c>
      <c r="M24" s="87">
        <v>0.51</v>
      </c>
      <c r="N24" s="87">
        <v>0.17599999999999999</v>
      </c>
      <c r="O24" s="90">
        <f t="shared" si="0"/>
        <v>8.9759999999999993E-2</v>
      </c>
      <c r="P24" s="142"/>
      <c r="Q24" s="143"/>
      <c r="R24" s="142"/>
    </row>
    <row r="25" spans="1:18">
      <c r="A25" s="143">
        <v>3</v>
      </c>
      <c r="B25" s="144" t="s">
        <v>214</v>
      </c>
      <c r="C25" s="145" t="s">
        <v>218</v>
      </c>
      <c r="D25" s="144" t="s">
        <v>99</v>
      </c>
      <c r="E25" s="142">
        <v>48</v>
      </c>
      <c r="F25" s="142">
        <f>H25+J25+R25</f>
        <v>1.1610479745</v>
      </c>
      <c r="G25" s="142">
        <v>0.28899999999999998</v>
      </c>
      <c r="H25" s="142">
        <f>G25*$P$6/1000</f>
        <v>0.70068049999999993</v>
      </c>
      <c r="I25" s="142">
        <v>0.01</v>
      </c>
      <c r="J25" s="142">
        <f>I25*$P$7/1000</f>
        <v>3.1564600000000005E-2</v>
      </c>
      <c r="K25" s="68" t="s">
        <v>139</v>
      </c>
      <c r="L25" s="87" t="s">
        <v>135</v>
      </c>
      <c r="M25" s="87">
        <v>0.63</v>
      </c>
      <c r="N25" s="107">
        <v>0.44</v>
      </c>
      <c r="O25" s="90">
        <f>M25*N25</f>
        <v>0.2772</v>
      </c>
      <c r="P25" s="142">
        <f>E25*F25</f>
        <v>55.730302776000002</v>
      </c>
      <c r="Q25" s="142">
        <f>O25+O26+O27+O28</f>
        <v>0.37418333333333337</v>
      </c>
      <c r="R25" s="142">
        <f>Q25*1.02*1.05*$R$12</f>
        <v>0.42880287450000004</v>
      </c>
    </row>
    <row r="26" spans="1:18">
      <c r="A26" s="143"/>
      <c r="B26" s="144"/>
      <c r="C26" s="145"/>
      <c r="D26" s="144"/>
      <c r="E26" s="142"/>
      <c r="F26" s="142"/>
      <c r="G26" s="142"/>
      <c r="H26" s="142"/>
      <c r="I26" s="142"/>
      <c r="J26" s="142"/>
      <c r="K26" s="68"/>
      <c r="L26" s="87"/>
      <c r="M26" s="87"/>
      <c r="N26" s="87"/>
      <c r="O26" s="87"/>
      <c r="P26" s="142"/>
      <c r="Q26" s="143"/>
      <c r="R26" s="142"/>
    </row>
    <row r="27" spans="1:18">
      <c r="A27" s="143"/>
      <c r="B27" s="144"/>
      <c r="C27" s="145"/>
      <c r="D27" s="144"/>
      <c r="E27" s="142"/>
      <c r="F27" s="142"/>
      <c r="G27" s="142"/>
      <c r="H27" s="142"/>
      <c r="I27" s="142"/>
      <c r="J27" s="142"/>
      <c r="K27" s="68" t="s">
        <v>136</v>
      </c>
      <c r="L27" s="87" t="s">
        <v>135</v>
      </c>
      <c r="M27" s="91">
        <v>0.55000000000000004</v>
      </c>
      <c r="N27" s="107">
        <v>0.17633333333333334</v>
      </c>
      <c r="O27" s="90">
        <f>M27*N27</f>
        <v>9.6983333333333352E-2</v>
      </c>
      <c r="P27" s="142"/>
      <c r="Q27" s="143"/>
      <c r="R27" s="142"/>
    </row>
    <row r="28" spans="1:18">
      <c r="A28" s="143"/>
      <c r="B28" s="144"/>
      <c r="C28" s="145"/>
      <c r="D28" s="144"/>
      <c r="E28" s="142"/>
      <c r="F28" s="142"/>
      <c r="G28" s="142"/>
      <c r="H28" s="142"/>
      <c r="I28" s="142"/>
      <c r="J28" s="142"/>
      <c r="K28" s="68"/>
      <c r="L28" s="87"/>
      <c r="M28" s="87"/>
      <c r="N28" s="87"/>
      <c r="O28" s="87"/>
      <c r="P28" s="142"/>
      <c r="Q28" s="143"/>
      <c r="R28" s="142"/>
    </row>
    <row r="29" spans="1:18">
      <c r="A29" s="87"/>
      <c r="B29" s="89"/>
      <c r="C29" s="88" t="s">
        <v>219</v>
      </c>
      <c r="D29" s="89"/>
      <c r="E29" s="90"/>
      <c r="F29" s="90"/>
      <c r="G29" s="90"/>
      <c r="H29" s="90"/>
      <c r="I29" s="90"/>
      <c r="J29" s="90"/>
      <c r="K29" s="68"/>
      <c r="L29" s="87"/>
      <c r="M29" s="87"/>
      <c r="N29" s="87"/>
      <c r="O29" s="87"/>
      <c r="P29" s="90"/>
      <c r="Q29" s="87"/>
      <c r="R29" s="90"/>
    </row>
    <row r="30" spans="1:18" ht="22.5" customHeight="1">
      <c r="A30" s="143">
        <v>1</v>
      </c>
      <c r="B30" s="144" t="s">
        <v>177</v>
      </c>
      <c r="C30" s="145" t="s">
        <v>178</v>
      </c>
      <c r="D30" s="144" t="s">
        <v>138</v>
      </c>
      <c r="E30" s="146">
        <v>1</v>
      </c>
      <c r="F30" s="142">
        <f>H30+J30+R30</f>
        <v>0.16581293800000002</v>
      </c>
      <c r="G30" s="142">
        <v>6.8000000000000005E-2</v>
      </c>
      <c r="H30" s="142">
        <f>G30*$P$6/1000</f>
        <v>0.16486600000000001</v>
      </c>
      <c r="I30" s="142">
        <f>0.0005*0.6</f>
        <v>2.9999999999999997E-4</v>
      </c>
      <c r="J30" s="142">
        <f>I30*$P$7/1000</f>
        <v>9.4693799999999992E-4</v>
      </c>
      <c r="K30" s="88"/>
      <c r="L30" s="89"/>
      <c r="M30" s="90"/>
      <c r="N30" s="90"/>
      <c r="O30" s="90"/>
      <c r="P30" s="142">
        <f>E30*F30</f>
        <v>0.16581293800000002</v>
      </c>
      <c r="Q30" s="142">
        <f>O30+O31+O32+O33</f>
        <v>0</v>
      </c>
      <c r="R30" s="142">
        <f>Q30*1.02*1.05*$R$12</f>
        <v>0</v>
      </c>
    </row>
    <row r="31" spans="1:18">
      <c r="A31" s="143"/>
      <c r="B31" s="144"/>
      <c r="C31" s="145"/>
      <c r="D31" s="144"/>
      <c r="E31" s="146"/>
      <c r="F31" s="142"/>
      <c r="G31" s="142"/>
      <c r="H31" s="142"/>
      <c r="I31" s="142"/>
      <c r="J31" s="142"/>
      <c r="K31" s="68"/>
      <c r="L31" s="89"/>
      <c r="M31" s="87"/>
      <c r="N31" s="87"/>
      <c r="O31" s="87"/>
      <c r="P31" s="142"/>
      <c r="Q31" s="143"/>
      <c r="R31" s="142"/>
    </row>
    <row r="32" spans="1:18">
      <c r="A32" s="143"/>
      <c r="B32" s="144"/>
      <c r="C32" s="145"/>
      <c r="D32" s="144"/>
      <c r="E32" s="146"/>
      <c r="F32" s="142"/>
      <c r="G32" s="142"/>
      <c r="H32" s="142"/>
      <c r="I32" s="142"/>
      <c r="J32" s="142"/>
      <c r="K32" s="68"/>
      <c r="L32" s="89"/>
      <c r="M32" s="87"/>
      <c r="N32" s="87"/>
      <c r="O32" s="87"/>
      <c r="P32" s="142"/>
      <c r="Q32" s="143"/>
      <c r="R32" s="142"/>
    </row>
    <row r="33" spans="1:18">
      <c r="A33" s="143"/>
      <c r="B33" s="144"/>
      <c r="C33" s="145"/>
      <c r="D33" s="144"/>
      <c r="E33" s="146"/>
      <c r="F33" s="142"/>
      <c r="G33" s="142"/>
      <c r="H33" s="142"/>
      <c r="I33" s="142"/>
      <c r="J33" s="142"/>
      <c r="K33" s="68"/>
      <c r="L33" s="89"/>
      <c r="M33" s="87"/>
      <c r="N33" s="87"/>
      <c r="O33" s="87"/>
      <c r="P33" s="142"/>
      <c r="Q33" s="143"/>
      <c r="R33" s="142"/>
    </row>
    <row r="34" spans="1:18" ht="22.5" customHeight="1">
      <c r="A34" s="143">
        <v>2</v>
      </c>
      <c r="B34" s="144" t="s">
        <v>179</v>
      </c>
      <c r="C34" s="145" t="s">
        <v>180</v>
      </c>
      <c r="D34" s="144" t="s">
        <v>138</v>
      </c>
      <c r="E34" s="146">
        <v>3</v>
      </c>
      <c r="F34" s="142">
        <f>H34+J34+R34</f>
        <v>0.1822162752</v>
      </c>
      <c r="G34" s="142">
        <f>12.5/100*0.6</f>
        <v>7.4999999999999997E-2</v>
      </c>
      <c r="H34" s="142">
        <f>G34*$P$6/1000</f>
        <v>0.18183750000000001</v>
      </c>
      <c r="I34" s="142">
        <f>0.02/100*0.6</f>
        <v>1.2E-4</v>
      </c>
      <c r="J34" s="142">
        <f>I34*$P$7/1000</f>
        <v>3.7877520000000005E-4</v>
      </c>
      <c r="K34" s="88"/>
      <c r="L34" s="89"/>
      <c r="M34" s="90"/>
      <c r="N34" s="90"/>
      <c r="O34" s="90"/>
      <c r="P34" s="142">
        <f>E34*F34</f>
        <v>0.54664882559999994</v>
      </c>
      <c r="Q34" s="142">
        <f>O34+O35+O36+O37</f>
        <v>0</v>
      </c>
      <c r="R34" s="142">
        <f>Q34*1.02*1.05*$R$12</f>
        <v>0</v>
      </c>
    </row>
    <row r="35" spans="1:18">
      <c r="A35" s="143"/>
      <c r="B35" s="144"/>
      <c r="C35" s="145"/>
      <c r="D35" s="144"/>
      <c r="E35" s="146"/>
      <c r="F35" s="142"/>
      <c r="G35" s="142"/>
      <c r="H35" s="142"/>
      <c r="I35" s="142"/>
      <c r="J35" s="142"/>
      <c r="K35" s="68"/>
      <c r="L35" s="89"/>
      <c r="M35" s="87"/>
      <c r="N35" s="87"/>
      <c r="O35" s="87"/>
      <c r="P35" s="142"/>
      <c r="Q35" s="143"/>
      <c r="R35" s="142"/>
    </row>
    <row r="36" spans="1:18">
      <c r="A36" s="143"/>
      <c r="B36" s="144"/>
      <c r="C36" s="145"/>
      <c r="D36" s="144"/>
      <c r="E36" s="146"/>
      <c r="F36" s="142"/>
      <c r="G36" s="142"/>
      <c r="H36" s="142"/>
      <c r="I36" s="142"/>
      <c r="J36" s="142"/>
      <c r="K36" s="68"/>
      <c r="L36" s="89"/>
      <c r="M36" s="87"/>
      <c r="N36" s="87"/>
      <c r="O36" s="87"/>
      <c r="P36" s="142"/>
      <c r="Q36" s="143"/>
      <c r="R36" s="142"/>
    </row>
    <row r="37" spans="1:18">
      <c r="A37" s="143"/>
      <c r="B37" s="144"/>
      <c r="C37" s="145"/>
      <c r="D37" s="144"/>
      <c r="E37" s="146"/>
      <c r="F37" s="142"/>
      <c r="G37" s="142"/>
      <c r="H37" s="142"/>
      <c r="I37" s="142"/>
      <c r="J37" s="142"/>
      <c r="K37" s="68"/>
      <c r="L37" s="89"/>
      <c r="M37" s="87"/>
      <c r="N37" s="87"/>
      <c r="O37" s="87"/>
      <c r="P37" s="142"/>
      <c r="Q37" s="143"/>
      <c r="R37" s="142"/>
    </row>
    <row r="38" spans="1:18" ht="10.5" customHeight="1">
      <c r="A38" s="143">
        <v>3</v>
      </c>
      <c r="B38" s="144" t="s">
        <v>206</v>
      </c>
      <c r="C38" s="145" t="s">
        <v>220</v>
      </c>
      <c r="D38" s="144" t="s">
        <v>138</v>
      </c>
      <c r="E38" s="146">
        <v>1</v>
      </c>
      <c r="F38" s="142">
        <f>H38+J38+R38</f>
        <v>14.640636600000001</v>
      </c>
      <c r="G38" s="142">
        <v>3.03</v>
      </c>
      <c r="H38" s="142">
        <f>G38*$P$6/1000</f>
        <v>7.3462350000000001</v>
      </c>
      <c r="I38" s="142">
        <v>0.06</v>
      </c>
      <c r="J38" s="142">
        <f>I38*$P$7/1000</f>
        <v>0.18938759999999999</v>
      </c>
      <c r="K38" s="68" t="s">
        <v>207</v>
      </c>
      <c r="L38" s="87" t="s">
        <v>126</v>
      </c>
      <c r="M38" s="90">
        <v>1</v>
      </c>
      <c r="N38" s="90">
        <v>6.2</v>
      </c>
      <c r="O38" s="90">
        <f>M38*N38</f>
        <v>6.2</v>
      </c>
      <c r="P38" s="142">
        <f>E38*F38</f>
        <v>14.640636600000001</v>
      </c>
      <c r="Q38" s="142">
        <f>O38+O39+O40+O41</f>
        <v>6.2</v>
      </c>
      <c r="R38" s="142">
        <f>Q38*1.02*1.05*$R$12</f>
        <v>7.1050140000000015</v>
      </c>
    </row>
    <row r="39" spans="1:18" ht="10.5" customHeight="1">
      <c r="A39" s="143"/>
      <c r="B39" s="144"/>
      <c r="C39" s="145"/>
      <c r="D39" s="144"/>
      <c r="E39" s="146"/>
      <c r="F39" s="142"/>
      <c r="G39" s="142"/>
      <c r="H39" s="142"/>
      <c r="I39" s="142"/>
      <c r="J39" s="142"/>
      <c r="K39" s="68"/>
      <c r="L39" s="87"/>
      <c r="M39" s="87"/>
      <c r="N39" s="108"/>
      <c r="O39" s="87"/>
      <c r="P39" s="142"/>
      <c r="Q39" s="143"/>
      <c r="R39" s="142"/>
    </row>
    <row r="40" spans="1:18" ht="10.5" customHeight="1">
      <c r="A40" s="143"/>
      <c r="B40" s="144"/>
      <c r="C40" s="145"/>
      <c r="D40" s="144"/>
      <c r="E40" s="146"/>
      <c r="F40" s="142"/>
      <c r="G40" s="142"/>
      <c r="H40" s="142"/>
      <c r="I40" s="142"/>
      <c r="J40" s="142"/>
      <c r="K40" s="68"/>
      <c r="L40" s="87"/>
      <c r="M40" s="87"/>
      <c r="N40" s="108"/>
      <c r="O40" s="87"/>
      <c r="P40" s="142"/>
      <c r="Q40" s="143"/>
      <c r="R40" s="142"/>
    </row>
    <row r="41" spans="1:18" ht="10.5" customHeight="1">
      <c r="A41" s="143"/>
      <c r="B41" s="144"/>
      <c r="C41" s="145"/>
      <c r="D41" s="144"/>
      <c r="E41" s="146"/>
      <c r="F41" s="142"/>
      <c r="G41" s="142"/>
      <c r="H41" s="142"/>
      <c r="I41" s="142"/>
      <c r="J41" s="142"/>
      <c r="K41" s="68"/>
      <c r="L41" s="87"/>
      <c r="M41" s="87"/>
      <c r="N41" s="108"/>
      <c r="O41" s="87"/>
      <c r="P41" s="142"/>
      <c r="Q41" s="143"/>
      <c r="R41" s="142"/>
    </row>
    <row r="42" spans="1:18" ht="24" customHeight="1">
      <c r="A42" s="143">
        <v>4</v>
      </c>
      <c r="B42" s="144" t="s">
        <v>183</v>
      </c>
      <c r="C42" s="145" t="s">
        <v>184</v>
      </c>
      <c r="D42" s="144" t="s">
        <v>138</v>
      </c>
      <c r="E42" s="146">
        <v>1</v>
      </c>
      <c r="F42" s="142">
        <f>H42+J42+R42</f>
        <v>2.3398730000000003</v>
      </c>
      <c r="G42" s="142">
        <v>0.9</v>
      </c>
      <c r="H42" s="142">
        <f>G42*$P$6/1000</f>
        <v>2.1820500000000003</v>
      </c>
      <c r="I42" s="142">
        <v>0.05</v>
      </c>
      <c r="J42" s="142">
        <f>I42*$P$7/1000</f>
        <v>0.15782300000000002</v>
      </c>
      <c r="K42" s="88"/>
      <c r="L42" s="89"/>
      <c r="M42" s="90"/>
      <c r="N42" s="106"/>
      <c r="O42" s="90"/>
      <c r="P42" s="142">
        <f>E42*F42</f>
        <v>2.3398730000000003</v>
      </c>
      <c r="Q42" s="142">
        <f>O42+O43+O44+O45</f>
        <v>0</v>
      </c>
      <c r="R42" s="142">
        <f>Q42*1.02*1.05*$R$12</f>
        <v>0</v>
      </c>
    </row>
    <row r="43" spans="1:18" ht="15" customHeight="1">
      <c r="A43" s="143"/>
      <c r="B43" s="144"/>
      <c r="C43" s="145"/>
      <c r="D43" s="144"/>
      <c r="E43" s="146"/>
      <c r="F43" s="142"/>
      <c r="G43" s="142"/>
      <c r="H43" s="142"/>
      <c r="I43" s="142"/>
      <c r="J43" s="142"/>
      <c r="K43" s="68"/>
      <c r="L43" s="89"/>
      <c r="M43" s="87"/>
      <c r="N43" s="87"/>
      <c r="O43" s="87"/>
      <c r="P43" s="142"/>
      <c r="Q43" s="143"/>
      <c r="R43" s="142"/>
    </row>
    <row r="44" spans="1:18" ht="15" customHeight="1">
      <c r="A44" s="143"/>
      <c r="B44" s="144"/>
      <c r="C44" s="145"/>
      <c r="D44" s="144"/>
      <c r="E44" s="146"/>
      <c r="F44" s="142"/>
      <c r="G44" s="142"/>
      <c r="H44" s="142"/>
      <c r="I44" s="142"/>
      <c r="J44" s="142"/>
      <c r="K44" s="68"/>
      <c r="L44" s="89"/>
      <c r="M44" s="87"/>
      <c r="N44" s="87"/>
      <c r="O44" s="87"/>
      <c r="P44" s="142"/>
      <c r="Q44" s="143"/>
      <c r="R44" s="142"/>
    </row>
    <row r="45" spans="1:18" ht="15" customHeight="1">
      <c r="A45" s="143"/>
      <c r="B45" s="144"/>
      <c r="C45" s="145"/>
      <c r="D45" s="144"/>
      <c r="E45" s="146"/>
      <c r="F45" s="142"/>
      <c r="G45" s="142"/>
      <c r="H45" s="142"/>
      <c r="I45" s="142"/>
      <c r="J45" s="142"/>
      <c r="K45" s="68"/>
      <c r="L45" s="89"/>
      <c r="M45" s="87"/>
      <c r="N45" s="87"/>
      <c r="O45" s="87"/>
      <c r="P45" s="142"/>
      <c r="Q45" s="143"/>
      <c r="R45" s="142"/>
    </row>
    <row r="46" spans="1:18" ht="28.5" customHeight="1">
      <c r="A46" s="143">
        <v>5</v>
      </c>
      <c r="B46" s="144" t="s">
        <v>183</v>
      </c>
      <c r="C46" s="145" t="s">
        <v>185</v>
      </c>
      <c r="D46" s="144" t="s">
        <v>138</v>
      </c>
      <c r="E46" s="146">
        <v>6</v>
      </c>
      <c r="F46" s="142">
        <f>H46+J46+R46</f>
        <v>2.3398730000000003</v>
      </c>
      <c r="G46" s="142">
        <v>0.9</v>
      </c>
      <c r="H46" s="142">
        <f>G46*$P$6/1000</f>
        <v>2.1820500000000003</v>
      </c>
      <c r="I46" s="142">
        <v>0.05</v>
      </c>
      <c r="J46" s="142">
        <f>I46*$P$7/1000</f>
        <v>0.15782300000000002</v>
      </c>
      <c r="K46" s="88"/>
      <c r="L46" s="89"/>
      <c r="M46" s="90"/>
      <c r="N46" s="106"/>
      <c r="O46" s="90"/>
      <c r="P46" s="142">
        <f>E46*F46</f>
        <v>14.039238000000001</v>
      </c>
      <c r="Q46" s="142">
        <f>O46+O47+O48+O49</f>
        <v>0</v>
      </c>
      <c r="R46" s="142">
        <f>Q46*1.02*1.05*$R$12</f>
        <v>0</v>
      </c>
    </row>
    <row r="47" spans="1:18" ht="15" customHeight="1">
      <c r="A47" s="143"/>
      <c r="B47" s="144"/>
      <c r="C47" s="145"/>
      <c r="D47" s="144"/>
      <c r="E47" s="146"/>
      <c r="F47" s="142"/>
      <c r="G47" s="142"/>
      <c r="H47" s="142"/>
      <c r="I47" s="142"/>
      <c r="J47" s="142"/>
      <c r="K47" s="68"/>
      <c r="L47" s="89"/>
      <c r="M47" s="87"/>
      <c r="N47" s="87"/>
      <c r="O47" s="87"/>
      <c r="P47" s="142"/>
      <c r="Q47" s="143"/>
      <c r="R47" s="142"/>
    </row>
    <row r="48" spans="1:18" ht="15" customHeight="1">
      <c r="A48" s="143"/>
      <c r="B48" s="144"/>
      <c r="C48" s="145"/>
      <c r="D48" s="144"/>
      <c r="E48" s="146"/>
      <c r="F48" s="142"/>
      <c r="G48" s="142"/>
      <c r="H48" s="142"/>
      <c r="I48" s="142"/>
      <c r="J48" s="142"/>
      <c r="K48" s="68"/>
      <c r="L48" s="89"/>
      <c r="M48" s="87"/>
      <c r="N48" s="87"/>
      <c r="O48" s="87"/>
      <c r="P48" s="142"/>
      <c r="Q48" s="143"/>
      <c r="R48" s="142"/>
    </row>
    <row r="49" spans="1:18" ht="15" customHeight="1">
      <c r="A49" s="143"/>
      <c r="B49" s="144"/>
      <c r="C49" s="145"/>
      <c r="D49" s="144"/>
      <c r="E49" s="146"/>
      <c r="F49" s="142"/>
      <c r="G49" s="142"/>
      <c r="H49" s="142"/>
      <c r="I49" s="142"/>
      <c r="J49" s="142"/>
      <c r="K49" s="68"/>
      <c r="L49" s="89"/>
      <c r="M49" s="87"/>
      <c r="N49" s="87"/>
      <c r="O49" s="87"/>
      <c r="P49" s="142"/>
      <c r="Q49" s="143"/>
      <c r="R49" s="142"/>
    </row>
    <row r="50" spans="1:18" ht="24" customHeight="1">
      <c r="A50" s="143">
        <v>6</v>
      </c>
      <c r="B50" s="144" t="s">
        <v>186</v>
      </c>
      <c r="C50" s="145" t="s">
        <v>187</v>
      </c>
      <c r="D50" s="144" t="s">
        <v>138</v>
      </c>
      <c r="E50" s="146">
        <v>36</v>
      </c>
      <c r="F50" s="142">
        <f>H50+J50+R50</f>
        <v>0.30369379200000002</v>
      </c>
      <c r="G50" s="142">
        <v>0.125</v>
      </c>
      <c r="H50" s="142">
        <f>G50*$P$6/1000</f>
        <v>0.30306250000000001</v>
      </c>
      <c r="I50" s="142">
        <v>2.0000000000000001E-4</v>
      </c>
      <c r="J50" s="142">
        <f>I50*$P$7/1000</f>
        <v>6.3129200000000009E-4</v>
      </c>
      <c r="K50" s="88"/>
      <c r="L50" s="89"/>
      <c r="M50" s="90"/>
      <c r="N50" s="106"/>
      <c r="O50" s="90"/>
      <c r="P50" s="142">
        <f>E50*F50</f>
        <v>10.932976512</v>
      </c>
      <c r="Q50" s="142">
        <f>O50+O51+O52+O53</f>
        <v>0</v>
      </c>
      <c r="R50" s="142">
        <f>Q50*1.02*1.05*$R$12</f>
        <v>0</v>
      </c>
    </row>
    <row r="51" spans="1:18" ht="15" customHeight="1">
      <c r="A51" s="143"/>
      <c r="B51" s="144"/>
      <c r="C51" s="145"/>
      <c r="D51" s="144"/>
      <c r="E51" s="146"/>
      <c r="F51" s="142"/>
      <c r="G51" s="142"/>
      <c r="H51" s="142"/>
      <c r="I51" s="142"/>
      <c r="J51" s="142"/>
      <c r="K51" s="68"/>
      <c r="L51" s="89"/>
      <c r="M51" s="87"/>
      <c r="N51" s="87"/>
      <c r="O51" s="87"/>
      <c r="P51" s="142"/>
      <c r="Q51" s="143"/>
      <c r="R51" s="142"/>
    </row>
    <row r="52" spans="1:18" ht="15" customHeight="1">
      <c r="A52" s="143"/>
      <c r="B52" s="144"/>
      <c r="C52" s="145"/>
      <c r="D52" s="144"/>
      <c r="E52" s="146"/>
      <c r="F52" s="142"/>
      <c r="G52" s="142"/>
      <c r="H52" s="142"/>
      <c r="I52" s="142"/>
      <c r="J52" s="142"/>
      <c r="K52" s="68"/>
      <c r="L52" s="89"/>
      <c r="M52" s="87"/>
      <c r="N52" s="87"/>
      <c r="O52" s="87"/>
      <c r="P52" s="142"/>
      <c r="Q52" s="143"/>
      <c r="R52" s="142"/>
    </row>
    <row r="53" spans="1:18" ht="15" customHeight="1">
      <c r="A53" s="143"/>
      <c r="B53" s="144"/>
      <c r="C53" s="145"/>
      <c r="D53" s="144"/>
      <c r="E53" s="146"/>
      <c r="F53" s="142"/>
      <c r="G53" s="142"/>
      <c r="H53" s="142"/>
      <c r="I53" s="142"/>
      <c r="J53" s="142"/>
      <c r="K53" s="68"/>
      <c r="L53" s="89"/>
      <c r="M53" s="87"/>
      <c r="N53" s="87"/>
      <c r="O53" s="87"/>
      <c r="P53" s="142"/>
      <c r="Q53" s="143"/>
      <c r="R53" s="142"/>
    </row>
    <row r="54" spans="1:18" ht="25.5" customHeight="1">
      <c r="A54" s="143">
        <v>7</v>
      </c>
      <c r="B54" s="144" t="s">
        <v>189</v>
      </c>
      <c r="C54" s="145" t="s">
        <v>190</v>
      </c>
      <c r="D54" s="144" t="s">
        <v>138</v>
      </c>
      <c r="E54" s="146">
        <v>1</v>
      </c>
      <c r="F54" s="142">
        <f>H54+J54+R54</f>
        <v>0.27554673000000002</v>
      </c>
      <c r="G54" s="142">
        <v>0.113</v>
      </c>
      <c r="H54" s="142">
        <f>G54*$P$6/1000</f>
        <v>0.2739685</v>
      </c>
      <c r="I54" s="142">
        <f>0.05/100</f>
        <v>5.0000000000000001E-4</v>
      </c>
      <c r="J54" s="142">
        <f>I54*$P$7/1000</f>
        <v>1.5782300000000001E-3</v>
      </c>
      <c r="K54" s="88"/>
      <c r="L54" s="89"/>
      <c r="M54" s="90"/>
      <c r="N54" s="106"/>
      <c r="O54" s="90"/>
      <c r="P54" s="142">
        <f>E54*F54</f>
        <v>0.27554673000000002</v>
      </c>
      <c r="Q54" s="142">
        <f>O54+O55+O56+O57</f>
        <v>0</v>
      </c>
      <c r="R54" s="142">
        <f>Q54*1.02*1.05*$R$12</f>
        <v>0</v>
      </c>
    </row>
    <row r="55" spans="1:18" ht="15" customHeight="1">
      <c r="A55" s="143"/>
      <c r="B55" s="144"/>
      <c r="C55" s="145"/>
      <c r="D55" s="144"/>
      <c r="E55" s="146"/>
      <c r="F55" s="142"/>
      <c r="G55" s="142"/>
      <c r="H55" s="142"/>
      <c r="I55" s="142"/>
      <c r="J55" s="142"/>
      <c r="K55" s="68"/>
      <c r="L55" s="89"/>
      <c r="M55" s="87"/>
      <c r="N55" s="87"/>
      <c r="O55" s="87"/>
      <c r="P55" s="142"/>
      <c r="Q55" s="143"/>
      <c r="R55" s="142"/>
    </row>
    <row r="56" spans="1:18" ht="15" customHeight="1">
      <c r="A56" s="143"/>
      <c r="B56" s="144"/>
      <c r="C56" s="145"/>
      <c r="D56" s="144"/>
      <c r="E56" s="146"/>
      <c r="F56" s="142"/>
      <c r="G56" s="142"/>
      <c r="H56" s="142"/>
      <c r="I56" s="142"/>
      <c r="J56" s="142"/>
      <c r="K56" s="68"/>
      <c r="L56" s="89"/>
      <c r="M56" s="87"/>
      <c r="N56" s="87"/>
      <c r="O56" s="87"/>
      <c r="P56" s="142"/>
      <c r="Q56" s="143"/>
      <c r="R56" s="142"/>
    </row>
    <row r="57" spans="1:18" ht="15" customHeight="1">
      <c r="A57" s="143"/>
      <c r="B57" s="144"/>
      <c r="C57" s="145"/>
      <c r="D57" s="144"/>
      <c r="E57" s="146"/>
      <c r="F57" s="142"/>
      <c r="G57" s="142"/>
      <c r="H57" s="142"/>
      <c r="I57" s="142"/>
      <c r="J57" s="142"/>
      <c r="K57" s="68"/>
      <c r="L57" s="89"/>
      <c r="M57" s="87"/>
      <c r="N57" s="87"/>
      <c r="O57" s="87"/>
      <c r="P57" s="142"/>
      <c r="Q57" s="143"/>
      <c r="R57" s="142"/>
    </row>
    <row r="58" spans="1:18" ht="15" customHeight="1">
      <c r="A58" s="143">
        <v>8</v>
      </c>
      <c r="B58" s="144" t="s">
        <v>181</v>
      </c>
      <c r="C58" s="145" t="s">
        <v>209</v>
      </c>
      <c r="D58" s="144" t="s">
        <v>137</v>
      </c>
      <c r="E58" s="146">
        <v>20</v>
      </c>
      <c r="F58" s="142">
        <f>H58+J58+R58</f>
        <v>1.5079259766000002</v>
      </c>
      <c r="G58" s="142">
        <v>0.23400000000000001</v>
      </c>
      <c r="H58" s="142">
        <f>G58*$P$6/1000</f>
        <v>0.56733300000000009</v>
      </c>
      <c r="I58" s="142">
        <v>0.22800000000000001</v>
      </c>
      <c r="J58" s="142">
        <f>I58*$P$7/1000</f>
        <v>0.71967288000000007</v>
      </c>
      <c r="K58" s="88" t="s">
        <v>182</v>
      </c>
      <c r="L58" s="89" t="s">
        <v>137</v>
      </c>
      <c r="M58" s="90">
        <v>1.02</v>
      </c>
      <c r="N58" s="106">
        <v>0.189</v>
      </c>
      <c r="O58" s="90">
        <f>M58*N58</f>
        <v>0.19278000000000001</v>
      </c>
      <c r="P58" s="142">
        <f>E58*F58</f>
        <v>30.158519532000003</v>
      </c>
      <c r="Q58" s="142">
        <f>O58+O59+O60+O61</f>
        <v>0.19278000000000001</v>
      </c>
      <c r="R58" s="142">
        <f>Q58*1.02*1.05*$R$12</f>
        <v>0.22092009660000006</v>
      </c>
    </row>
    <row r="59" spans="1:18" ht="15" customHeight="1">
      <c r="A59" s="143"/>
      <c r="B59" s="144"/>
      <c r="C59" s="145"/>
      <c r="D59" s="144"/>
      <c r="E59" s="146"/>
      <c r="F59" s="142"/>
      <c r="G59" s="142"/>
      <c r="H59" s="142"/>
      <c r="I59" s="142"/>
      <c r="J59" s="142"/>
      <c r="K59" s="68"/>
      <c r="L59" s="89"/>
      <c r="M59" s="87"/>
      <c r="N59" s="87"/>
      <c r="O59" s="87"/>
      <c r="P59" s="142"/>
      <c r="Q59" s="143"/>
      <c r="R59" s="142"/>
    </row>
    <row r="60" spans="1:18" ht="15" customHeight="1">
      <c r="A60" s="143"/>
      <c r="B60" s="144"/>
      <c r="C60" s="145"/>
      <c r="D60" s="144"/>
      <c r="E60" s="146"/>
      <c r="F60" s="142"/>
      <c r="G60" s="142"/>
      <c r="H60" s="142"/>
      <c r="I60" s="142"/>
      <c r="J60" s="142"/>
      <c r="K60" s="68"/>
      <c r="L60" s="89"/>
      <c r="M60" s="87"/>
      <c r="N60" s="87"/>
      <c r="O60" s="87"/>
      <c r="P60" s="142"/>
      <c r="Q60" s="143"/>
      <c r="R60" s="142"/>
    </row>
    <row r="61" spans="1:18" ht="15" customHeight="1">
      <c r="A61" s="143"/>
      <c r="B61" s="144"/>
      <c r="C61" s="145"/>
      <c r="D61" s="144"/>
      <c r="E61" s="146"/>
      <c r="F61" s="142"/>
      <c r="G61" s="142"/>
      <c r="H61" s="142"/>
      <c r="I61" s="142"/>
      <c r="J61" s="142"/>
      <c r="K61" s="68"/>
      <c r="L61" s="89"/>
      <c r="M61" s="87"/>
      <c r="N61" s="87"/>
      <c r="O61" s="87"/>
      <c r="P61" s="142"/>
      <c r="Q61" s="143"/>
      <c r="R61" s="142"/>
    </row>
    <row r="62" spans="1:18" ht="15" customHeight="1">
      <c r="A62" s="143">
        <v>9</v>
      </c>
      <c r="B62" s="144" t="s">
        <v>181</v>
      </c>
      <c r="C62" s="145" t="s">
        <v>210</v>
      </c>
      <c r="D62" s="144" t="s">
        <v>137</v>
      </c>
      <c r="E62" s="146">
        <v>85</v>
      </c>
      <c r="F62" s="142">
        <f>H62+J62+R62</f>
        <v>1.6435171470000003</v>
      </c>
      <c r="G62" s="142">
        <v>0.23400000000000001</v>
      </c>
      <c r="H62" s="142">
        <f>G62*$P$6/1000</f>
        <v>0.56733300000000009</v>
      </c>
      <c r="I62" s="142">
        <v>0.22800000000000001</v>
      </c>
      <c r="J62" s="142">
        <f>I62*$P$7/1000</f>
        <v>0.71967288000000007</v>
      </c>
      <c r="K62" s="88" t="s">
        <v>182</v>
      </c>
      <c r="L62" s="89" t="s">
        <v>137</v>
      </c>
      <c r="M62" s="90">
        <v>1.02</v>
      </c>
      <c r="N62" s="106">
        <v>0.30499999999999999</v>
      </c>
      <c r="O62" s="90">
        <f>M62*N62</f>
        <v>0.31109999999999999</v>
      </c>
      <c r="P62" s="142">
        <f>E62*F62</f>
        <v>139.69895749500003</v>
      </c>
      <c r="Q62" s="142">
        <f>O62+O63+O64+O65</f>
        <v>0.31109999999999999</v>
      </c>
      <c r="R62" s="142">
        <f>Q62*1.02*1.05*$R$12</f>
        <v>0.35651126700000002</v>
      </c>
    </row>
    <row r="63" spans="1:18" ht="15" customHeight="1">
      <c r="A63" s="143"/>
      <c r="B63" s="144"/>
      <c r="C63" s="145"/>
      <c r="D63" s="144"/>
      <c r="E63" s="146"/>
      <c r="F63" s="142"/>
      <c r="G63" s="142"/>
      <c r="H63" s="142"/>
      <c r="I63" s="142"/>
      <c r="J63" s="142"/>
      <c r="K63" s="68"/>
      <c r="L63" s="89"/>
      <c r="M63" s="87"/>
      <c r="N63" s="87"/>
      <c r="O63" s="87"/>
      <c r="P63" s="142"/>
      <c r="Q63" s="143"/>
      <c r="R63" s="142"/>
    </row>
    <row r="64" spans="1:18" ht="15" customHeight="1">
      <c r="A64" s="143"/>
      <c r="B64" s="144"/>
      <c r="C64" s="145"/>
      <c r="D64" s="144"/>
      <c r="E64" s="146"/>
      <c r="F64" s="142"/>
      <c r="G64" s="142"/>
      <c r="H64" s="142"/>
      <c r="I64" s="142"/>
      <c r="J64" s="142"/>
      <c r="K64" s="68"/>
      <c r="L64" s="89"/>
      <c r="M64" s="87"/>
      <c r="N64" s="87"/>
      <c r="O64" s="87"/>
      <c r="P64" s="142"/>
      <c r="Q64" s="143"/>
      <c r="R64" s="142"/>
    </row>
    <row r="65" spans="1:18" ht="15" customHeight="1">
      <c r="A65" s="143"/>
      <c r="B65" s="144"/>
      <c r="C65" s="145"/>
      <c r="D65" s="144"/>
      <c r="E65" s="146"/>
      <c r="F65" s="142"/>
      <c r="G65" s="142"/>
      <c r="H65" s="142"/>
      <c r="I65" s="142"/>
      <c r="J65" s="142"/>
      <c r="K65" s="68"/>
      <c r="L65" s="89"/>
      <c r="M65" s="87"/>
      <c r="N65" s="87"/>
      <c r="O65" s="87"/>
      <c r="P65" s="142"/>
      <c r="Q65" s="143"/>
      <c r="R65" s="142"/>
    </row>
    <row r="66" spans="1:18" ht="15" customHeight="1">
      <c r="A66" s="143">
        <v>10</v>
      </c>
      <c r="B66" s="148" t="s">
        <v>198</v>
      </c>
      <c r="C66" s="151" t="s">
        <v>199</v>
      </c>
      <c r="D66" s="148" t="s">
        <v>127</v>
      </c>
      <c r="E66" s="154">
        <f>E62+E58</f>
        <v>105</v>
      </c>
      <c r="F66" s="157">
        <f>H66+J66+R66</f>
        <v>0.40708926000000001</v>
      </c>
      <c r="G66" s="157">
        <v>9.5000000000000001E-2</v>
      </c>
      <c r="H66" s="157">
        <f>G66*$P$6/1000</f>
        <v>0.23032750000000002</v>
      </c>
      <c r="I66" s="157">
        <v>5.6000000000000001E-2</v>
      </c>
      <c r="J66" s="157">
        <f>I66*$P$7/1000</f>
        <v>0.17676176000000002</v>
      </c>
      <c r="K66" s="88"/>
      <c r="L66" s="89"/>
      <c r="M66" s="90"/>
      <c r="N66" s="90"/>
      <c r="O66" s="90"/>
      <c r="P66" s="157">
        <f>E66*F66</f>
        <v>42.744372300000002</v>
      </c>
      <c r="Q66" s="157">
        <f>O66+O67+O68+O69</f>
        <v>0</v>
      </c>
      <c r="R66" s="157">
        <f>Q66*1.02*1.05*$R$12</f>
        <v>0</v>
      </c>
    </row>
    <row r="67" spans="1:18" ht="15" customHeight="1">
      <c r="A67" s="143"/>
      <c r="B67" s="149"/>
      <c r="C67" s="152"/>
      <c r="D67" s="149"/>
      <c r="E67" s="155"/>
      <c r="F67" s="158"/>
      <c r="G67" s="158"/>
      <c r="H67" s="158"/>
      <c r="I67" s="158"/>
      <c r="J67" s="158"/>
      <c r="K67" s="68"/>
      <c r="L67" s="89"/>
      <c r="M67" s="87"/>
      <c r="N67" s="87"/>
      <c r="O67" s="87"/>
      <c r="P67" s="158"/>
      <c r="Q67" s="158"/>
      <c r="R67" s="158"/>
    </row>
    <row r="68" spans="1:18" ht="15" customHeight="1">
      <c r="A68" s="143"/>
      <c r="B68" s="149"/>
      <c r="C68" s="152"/>
      <c r="D68" s="149"/>
      <c r="E68" s="155"/>
      <c r="F68" s="158"/>
      <c r="G68" s="158"/>
      <c r="H68" s="158"/>
      <c r="I68" s="158"/>
      <c r="J68" s="158"/>
      <c r="K68" s="68"/>
      <c r="L68" s="89"/>
      <c r="M68" s="87"/>
      <c r="N68" s="87"/>
      <c r="O68" s="87"/>
      <c r="P68" s="158"/>
      <c r="Q68" s="158"/>
      <c r="R68" s="158"/>
    </row>
    <row r="69" spans="1:18" ht="15" customHeight="1">
      <c r="A69" s="143"/>
      <c r="B69" s="150"/>
      <c r="C69" s="153"/>
      <c r="D69" s="150"/>
      <c r="E69" s="156"/>
      <c r="F69" s="159"/>
      <c r="G69" s="159"/>
      <c r="H69" s="159"/>
      <c r="I69" s="159"/>
      <c r="J69" s="159"/>
      <c r="K69" s="68"/>
      <c r="L69" s="89"/>
      <c r="M69" s="87"/>
      <c r="N69" s="87"/>
      <c r="O69" s="87"/>
      <c r="P69" s="159"/>
      <c r="Q69" s="159"/>
      <c r="R69" s="159"/>
    </row>
    <row r="70" spans="1:18" ht="15" customHeight="1">
      <c r="A70" s="143">
        <v>11</v>
      </c>
      <c r="B70" s="148" t="s">
        <v>200</v>
      </c>
      <c r="C70" s="151" t="s">
        <v>201</v>
      </c>
      <c r="D70" s="148" t="s">
        <v>202</v>
      </c>
      <c r="E70" s="154">
        <v>1</v>
      </c>
      <c r="F70" s="157">
        <f>H70+J70+R70</f>
        <v>3.9990796</v>
      </c>
      <c r="G70" s="157">
        <v>0.66</v>
      </c>
      <c r="H70" s="157">
        <f>G70*$P$6/1000</f>
        <v>1.6001700000000001</v>
      </c>
      <c r="I70" s="157">
        <v>0.76</v>
      </c>
      <c r="J70" s="157">
        <f>I70*$P$7/1000</f>
        <v>2.3989096000000001</v>
      </c>
      <c r="K70" s="68"/>
      <c r="L70" s="89"/>
      <c r="M70" s="90"/>
      <c r="N70" s="90"/>
      <c r="O70" s="90"/>
      <c r="P70" s="157">
        <f>E70*F70</f>
        <v>3.9990796</v>
      </c>
      <c r="Q70" s="157">
        <f>O70+O71+O72+O73</f>
        <v>0</v>
      </c>
      <c r="R70" s="157">
        <f>Q70*1.02*1.05*$R$12</f>
        <v>0</v>
      </c>
    </row>
    <row r="71" spans="1:18" ht="15" customHeight="1">
      <c r="A71" s="143"/>
      <c r="B71" s="149"/>
      <c r="C71" s="152"/>
      <c r="D71" s="149"/>
      <c r="E71" s="155"/>
      <c r="F71" s="158"/>
      <c r="G71" s="158"/>
      <c r="H71" s="158"/>
      <c r="I71" s="158"/>
      <c r="J71" s="158"/>
      <c r="K71" s="68"/>
      <c r="L71" s="89"/>
      <c r="M71" s="87"/>
      <c r="N71" s="87"/>
      <c r="O71" s="87"/>
      <c r="P71" s="158"/>
      <c r="Q71" s="158"/>
      <c r="R71" s="158"/>
    </row>
    <row r="72" spans="1:18" ht="15" customHeight="1">
      <c r="A72" s="143"/>
      <c r="B72" s="149"/>
      <c r="C72" s="152"/>
      <c r="D72" s="149"/>
      <c r="E72" s="155"/>
      <c r="F72" s="158"/>
      <c r="G72" s="158"/>
      <c r="H72" s="158"/>
      <c r="I72" s="158"/>
      <c r="J72" s="158"/>
      <c r="K72" s="68"/>
      <c r="L72" s="89"/>
      <c r="M72" s="87"/>
      <c r="N72" s="87"/>
      <c r="O72" s="87"/>
      <c r="P72" s="158"/>
      <c r="Q72" s="158"/>
      <c r="R72" s="158"/>
    </row>
    <row r="73" spans="1:18" ht="15" customHeight="1">
      <c r="A73" s="143"/>
      <c r="B73" s="150"/>
      <c r="C73" s="153"/>
      <c r="D73" s="150"/>
      <c r="E73" s="156"/>
      <c r="F73" s="159"/>
      <c r="G73" s="159"/>
      <c r="H73" s="159"/>
      <c r="I73" s="159"/>
      <c r="J73" s="159"/>
      <c r="K73" s="68"/>
      <c r="L73" s="89"/>
      <c r="M73" s="87"/>
      <c r="N73" s="87"/>
      <c r="O73" s="87"/>
      <c r="P73" s="159"/>
      <c r="Q73" s="159"/>
      <c r="R73" s="159"/>
    </row>
    <row r="74" spans="1:18" ht="15" customHeight="1">
      <c r="A74" s="143">
        <v>12</v>
      </c>
      <c r="B74" s="144" t="s">
        <v>142</v>
      </c>
      <c r="C74" s="145" t="s">
        <v>203</v>
      </c>
      <c r="D74" s="144" t="s">
        <v>99</v>
      </c>
      <c r="E74" s="146">
        <f>E66*0.1</f>
        <v>10.5</v>
      </c>
      <c r="F74" s="142">
        <f>H74+J74+R74</f>
        <v>2.4004809654179997</v>
      </c>
      <c r="G74" s="142">
        <v>0.57999999999999996</v>
      </c>
      <c r="H74" s="142">
        <f>G74*$P$6/1000</f>
        <v>1.4062099999999997</v>
      </c>
      <c r="I74" s="142">
        <v>0.1192</v>
      </c>
      <c r="J74" s="142">
        <f>I74*$P$7/1000</f>
        <v>0.37625003200000001</v>
      </c>
      <c r="K74" s="88" t="s">
        <v>204</v>
      </c>
      <c r="L74" s="89" t="s">
        <v>147</v>
      </c>
      <c r="M74" s="90">
        <v>2.41E-2</v>
      </c>
      <c r="N74" s="109">
        <v>22.334</v>
      </c>
      <c r="O74" s="90">
        <f>M74*N74</f>
        <v>0.53824939999999999</v>
      </c>
      <c r="P74" s="142">
        <f>E74*F74</f>
        <v>25.205050136888996</v>
      </c>
      <c r="Q74" s="142">
        <f>O74+O75+O76+O77</f>
        <v>0.53929939999999998</v>
      </c>
      <c r="R74" s="142">
        <f>Q74*1.02*1.05*$R$12</f>
        <v>0.61802093341800002</v>
      </c>
    </row>
    <row r="75" spans="1:18" ht="15" customHeight="1">
      <c r="A75" s="143"/>
      <c r="B75" s="144"/>
      <c r="C75" s="145"/>
      <c r="D75" s="144"/>
      <c r="E75" s="146"/>
      <c r="F75" s="142"/>
      <c r="G75" s="142"/>
      <c r="H75" s="142"/>
      <c r="I75" s="142"/>
      <c r="J75" s="142"/>
      <c r="K75" s="68"/>
      <c r="L75" s="89"/>
      <c r="M75" s="87"/>
      <c r="N75" s="87"/>
      <c r="O75" s="87"/>
      <c r="P75" s="142"/>
      <c r="Q75" s="143"/>
      <c r="R75" s="142"/>
    </row>
    <row r="76" spans="1:18" ht="15" customHeight="1">
      <c r="A76" s="143"/>
      <c r="B76" s="144"/>
      <c r="C76" s="145"/>
      <c r="D76" s="144"/>
      <c r="E76" s="146"/>
      <c r="F76" s="142"/>
      <c r="G76" s="142"/>
      <c r="H76" s="142"/>
      <c r="I76" s="142"/>
      <c r="J76" s="142"/>
      <c r="K76" s="68" t="s">
        <v>128</v>
      </c>
      <c r="L76" s="89" t="s">
        <v>100</v>
      </c>
      <c r="M76" s="87">
        <v>7.0000000000000001E-3</v>
      </c>
      <c r="N76" s="87">
        <v>0.15</v>
      </c>
      <c r="O76" s="90">
        <f>M76*N76</f>
        <v>1.0499999999999999E-3</v>
      </c>
      <c r="P76" s="142"/>
      <c r="Q76" s="143"/>
      <c r="R76" s="142"/>
    </row>
    <row r="77" spans="1:18" ht="15" customHeight="1">
      <c r="A77" s="143"/>
      <c r="B77" s="144"/>
      <c r="C77" s="145"/>
      <c r="D77" s="144"/>
      <c r="E77" s="146"/>
      <c r="F77" s="142"/>
      <c r="G77" s="142"/>
      <c r="H77" s="142"/>
      <c r="I77" s="142"/>
      <c r="J77" s="142"/>
      <c r="K77" s="68"/>
      <c r="L77" s="89"/>
      <c r="M77" s="87"/>
      <c r="N77" s="87"/>
      <c r="O77" s="87"/>
      <c r="P77" s="142"/>
      <c r="Q77" s="143"/>
      <c r="R77" s="142"/>
    </row>
    <row r="78" spans="1:18" ht="10.5" customHeight="1">
      <c r="A78" s="143">
        <v>13</v>
      </c>
      <c r="B78" s="144" t="s">
        <v>191</v>
      </c>
      <c r="C78" s="145" t="s">
        <v>192</v>
      </c>
      <c r="D78" s="144" t="s">
        <v>138</v>
      </c>
      <c r="E78" s="146">
        <v>7</v>
      </c>
      <c r="F78" s="142">
        <f t="shared" ref="F78" si="1">H78+J78+R78</f>
        <v>0.96184639999999999</v>
      </c>
      <c r="G78" s="142">
        <v>0.34</v>
      </c>
      <c r="H78" s="142">
        <f t="shared" ref="H78" si="2">G78*$P$6/1000</f>
        <v>0.82433000000000001</v>
      </c>
      <c r="I78" s="142">
        <v>0</v>
      </c>
      <c r="J78" s="142">
        <f t="shared" ref="J78" si="3">I78*$P$7/1000</f>
        <v>0</v>
      </c>
      <c r="K78" s="88" t="s">
        <v>193</v>
      </c>
      <c r="L78" s="87" t="s">
        <v>126</v>
      </c>
      <c r="M78" s="90">
        <v>1</v>
      </c>
      <c r="N78" s="106">
        <v>0.12</v>
      </c>
      <c r="O78" s="90">
        <f>M78*N78</f>
        <v>0.12</v>
      </c>
      <c r="P78" s="142">
        <f t="shared" ref="P78" si="4">E78*F78</f>
        <v>6.7329248000000002</v>
      </c>
      <c r="Q78" s="142">
        <f t="shared" ref="Q78" si="5">O78+O79+O80+O81</f>
        <v>0.12</v>
      </c>
      <c r="R78" s="142">
        <f t="shared" ref="R78" si="6">Q78*1.02*1.05*$R$12</f>
        <v>0.13751640000000001</v>
      </c>
    </row>
    <row r="79" spans="1:18" ht="10.5" customHeight="1">
      <c r="A79" s="143"/>
      <c r="B79" s="144"/>
      <c r="C79" s="145"/>
      <c r="D79" s="144"/>
      <c r="E79" s="146"/>
      <c r="F79" s="142"/>
      <c r="G79" s="142"/>
      <c r="H79" s="142"/>
      <c r="I79" s="142"/>
      <c r="J79" s="142"/>
      <c r="K79" s="68"/>
      <c r="L79" s="87"/>
      <c r="M79" s="87"/>
      <c r="N79" s="87"/>
      <c r="O79" s="87"/>
      <c r="P79" s="142"/>
      <c r="Q79" s="143"/>
      <c r="R79" s="142"/>
    </row>
    <row r="80" spans="1:18" ht="10.5" customHeight="1">
      <c r="A80" s="143"/>
      <c r="B80" s="144"/>
      <c r="C80" s="145"/>
      <c r="D80" s="144"/>
      <c r="E80" s="146"/>
      <c r="F80" s="142"/>
      <c r="G80" s="142"/>
      <c r="H80" s="142"/>
      <c r="I80" s="142"/>
      <c r="J80" s="142"/>
      <c r="K80" s="68"/>
      <c r="L80" s="87"/>
      <c r="M80" s="87"/>
      <c r="N80" s="87"/>
      <c r="O80" s="87"/>
      <c r="P80" s="142"/>
      <c r="Q80" s="143"/>
      <c r="R80" s="142"/>
    </row>
    <row r="81" spans="1:18" ht="10.5" customHeight="1">
      <c r="A81" s="143"/>
      <c r="B81" s="144"/>
      <c r="C81" s="145"/>
      <c r="D81" s="144"/>
      <c r="E81" s="146"/>
      <c r="F81" s="142"/>
      <c r="G81" s="142"/>
      <c r="H81" s="142"/>
      <c r="I81" s="142"/>
      <c r="J81" s="142"/>
      <c r="K81" s="68"/>
      <c r="L81" s="87"/>
      <c r="M81" s="87"/>
      <c r="N81" s="87"/>
      <c r="O81" s="87"/>
      <c r="P81" s="142"/>
      <c r="Q81" s="143"/>
      <c r="R81" s="142"/>
    </row>
    <row r="82" spans="1:18" ht="51">
      <c r="A82" s="143">
        <v>14</v>
      </c>
      <c r="B82" s="144" t="s">
        <v>194</v>
      </c>
      <c r="C82" s="145" t="s">
        <v>195</v>
      </c>
      <c r="D82" s="144" t="s">
        <v>138</v>
      </c>
      <c r="E82" s="146">
        <v>37</v>
      </c>
      <c r="F82" s="142">
        <f t="shared" ref="F82" si="7">H82+J82+R82</f>
        <v>1.2578198</v>
      </c>
      <c r="G82" s="142">
        <v>0.41</v>
      </c>
      <c r="H82" s="142">
        <f t="shared" ref="H82" si="8">G82*$P$6/1000</f>
        <v>0.99404499999999996</v>
      </c>
      <c r="I82" s="142">
        <v>0.04</v>
      </c>
      <c r="J82" s="142">
        <f t="shared" ref="J82" si="9">I82*$P$7/1000</f>
        <v>0.12625840000000002</v>
      </c>
      <c r="K82" s="88" t="s">
        <v>196</v>
      </c>
      <c r="L82" s="87" t="s">
        <v>126</v>
      </c>
      <c r="M82" s="90">
        <v>1</v>
      </c>
      <c r="N82" s="106">
        <v>0.12</v>
      </c>
      <c r="O82" s="90">
        <f>M82*N82</f>
        <v>0.12</v>
      </c>
      <c r="P82" s="142">
        <f t="shared" ref="P82" si="10">E82*F82</f>
        <v>46.539332600000002</v>
      </c>
      <c r="Q82" s="142">
        <f t="shared" ref="Q82" si="11">O82+O83+O84+O85</f>
        <v>0.12</v>
      </c>
      <c r="R82" s="142">
        <f t="shared" ref="R82" si="12">Q82*1.02*1.05*$R$12</f>
        <v>0.13751640000000001</v>
      </c>
    </row>
    <row r="83" spans="1:18" ht="10.5" customHeight="1">
      <c r="A83" s="143"/>
      <c r="B83" s="144"/>
      <c r="C83" s="145"/>
      <c r="D83" s="144"/>
      <c r="E83" s="146"/>
      <c r="F83" s="142"/>
      <c r="G83" s="142"/>
      <c r="H83" s="142"/>
      <c r="I83" s="142"/>
      <c r="J83" s="142"/>
      <c r="K83" s="68"/>
      <c r="L83" s="87"/>
      <c r="M83" s="87"/>
      <c r="N83" s="87"/>
      <c r="O83" s="87"/>
      <c r="P83" s="142"/>
      <c r="Q83" s="143"/>
      <c r="R83" s="142"/>
    </row>
    <row r="84" spans="1:18" ht="10.5" customHeight="1">
      <c r="A84" s="143"/>
      <c r="B84" s="144"/>
      <c r="C84" s="145"/>
      <c r="D84" s="144"/>
      <c r="E84" s="146"/>
      <c r="F84" s="142"/>
      <c r="G84" s="142"/>
      <c r="H84" s="142"/>
      <c r="I84" s="142"/>
      <c r="J84" s="142"/>
      <c r="K84" s="68"/>
      <c r="L84" s="87"/>
      <c r="M84" s="87"/>
      <c r="N84" s="87"/>
      <c r="O84" s="87"/>
      <c r="P84" s="142"/>
      <c r="Q84" s="143"/>
      <c r="R84" s="142"/>
    </row>
    <row r="85" spans="1:18" ht="10.5" customHeight="1">
      <c r="A85" s="143"/>
      <c r="B85" s="144"/>
      <c r="C85" s="145"/>
      <c r="D85" s="144"/>
      <c r="E85" s="146"/>
      <c r="F85" s="142"/>
      <c r="G85" s="142"/>
      <c r="H85" s="142"/>
      <c r="I85" s="142"/>
      <c r="J85" s="142"/>
      <c r="K85" s="68"/>
      <c r="L85" s="87"/>
      <c r="M85" s="87"/>
      <c r="N85" s="87"/>
      <c r="O85" s="87"/>
      <c r="P85" s="142"/>
      <c r="Q85" s="143"/>
      <c r="R85" s="142"/>
    </row>
    <row r="86" spans="1:18">
      <c r="A86" s="87"/>
      <c r="B86" s="89"/>
      <c r="C86" s="88" t="s">
        <v>224</v>
      </c>
      <c r="D86" s="89"/>
      <c r="E86" s="90"/>
      <c r="F86" s="90"/>
      <c r="G86" s="90"/>
      <c r="H86" s="90"/>
      <c r="I86" s="90"/>
      <c r="J86" s="90"/>
      <c r="K86" s="68"/>
      <c r="L86" s="87"/>
      <c r="M86" s="87"/>
      <c r="N86" s="87"/>
      <c r="O86" s="87"/>
      <c r="P86" s="90"/>
      <c r="Q86" s="87"/>
      <c r="R86" s="90"/>
    </row>
    <row r="87" spans="1:18">
      <c r="A87" s="143">
        <v>1</v>
      </c>
      <c r="B87" s="143" t="s">
        <v>221</v>
      </c>
      <c r="C87" s="145" t="s">
        <v>223</v>
      </c>
      <c r="D87" s="143" t="s">
        <v>222</v>
      </c>
      <c r="E87" s="142">
        <f>4*5*0.16</f>
        <v>3.2</v>
      </c>
      <c r="F87" s="142">
        <f t="shared" ref="F87" si="13">H87+J87+R87</f>
        <v>0.79551260000000001</v>
      </c>
      <c r="G87" s="142">
        <v>0.25</v>
      </c>
      <c r="H87" s="142">
        <f t="shared" ref="H87" si="14">G87*$P$6/1000</f>
        <v>0.60612500000000002</v>
      </c>
      <c r="I87" s="142">
        <v>0.06</v>
      </c>
      <c r="J87" s="142">
        <f t="shared" ref="J87" si="15">I87*$P$7/1000</f>
        <v>0.18938759999999999</v>
      </c>
      <c r="K87" s="68"/>
      <c r="L87" s="87"/>
      <c r="M87" s="87"/>
      <c r="N87" s="87"/>
      <c r="O87" s="87"/>
      <c r="P87" s="142">
        <f>E87*F87</f>
        <v>2.5456403200000004</v>
      </c>
      <c r="Q87" s="143"/>
      <c r="R87" s="143"/>
    </row>
    <row r="88" spans="1:18">
      <c r="A88" s="143"/>
      <c r="B88" s="143"/>
      <c r="C88" s="145"/>
      <c r="D88" s="143"/>
      <c r="E88" s="142"/>
      <c r="F88" s="142"/>
      <c r="G88" s="142"/>
      <c r="H88" s="142"/>
      <c r="I88" s="142"/>
      <c r="J88" s="142"/>
      <c r="K88" s="68"/>
      <c r="L88" s="87"/>
      <c r="M88" s="87"/>
      <c r="N88" s="87"/>
      <c r="O88" s="87"/>
      <c r="P88" s="142"/>
      <c r="Q88" s="143"/>
      <c r="R88" s="143"/>
    </row>
    <row r="89" spans="1:18">
      <c r="A89" s="143"/>
      <c r="B89" s="143"/>
      <c r="C89" s="145"/>
      <c r="D89" s="143"/>
      <c r="E89" s="142"/>
      <c r="F89" s="142"/>
      <c r="G89" s="142"/>
      <c r="H89" s="142"/>
      <c r="I89" s="142"/>
      <c r="J89" s="142"/>
      <c r="K89" s="68"/>
      <c r="L89" s="87"/>
      <c r="M89" s="87"/>
      <c r="N89" s="87"/>
      <c r="O89" s="87"/>
      <c r="P89" s="142"/>
      <c r="Q89" s="143"/>
      <c r="R89" s="143"/>
    </row>
    <row r="90" spans="1:18" ht="51.75" customHeight="1">
      <c r="A90" s="143"/>
      <c r="B90" s="143"/>
      <c r="C90" s="145"/>
      <c r="D90" s="143"/>
      <c r="E90" s="142"/>
      <c r="F90" s="142"/>
      <c r="G90" s="142"/>
      <c r="H90" s="142"/>
      <c r="I90" s="142"/>
      <c r="J90" s="142"/>
      <c r="K90" s="68"/>
      <c r="L90" s="87"/>
      <c r="M90" s="87"/>
      <c r="N90" s="87"/>
      <c r="O90" s="87"/>
      <c r="P90" s="142"/>
      <c r="Q90" s="143"/>
      <c r="R90" s="143"/>
    </row>
    <row r="91" spans="1:18" ht="14.25" customHeight="1">
      <c r="A91" s="87"/>
      <c r="B91" s="87"/>
      <c r="C91" s="88" t="s">
        <v>225</v>
      </c>
      <c r="D91" s="87"/>
      <c r="E91" s="90"/>
      <c r="F91" s="90"/>
      <c r="G91" s="90"/>
      <c r="H91" s="90"/>
      <c r="I91" s="90"/>
      <c r="J91" s="90"/>
      <c r="K91" s="68"/>
      <c r="L91" s="87"/>
      <c r="M91" s="87"/>
      <c r="N91" s="87"/>
      <c r="O91" s="87"/>
      <c r="P91" s="90"/>
      <c r="Q91" s="87"/>
      <c r="R91" s="87"/>
    </row>
    <row r="92" spans="1:18" ht="12.75" customHeight="1">
      <c r="A92" s="143">
        <v>1</v>
      </c>
      <c r="B92" s="147" t="s">
        <v>140</v>
      </c>
      <c r="C92" s="145" t="s">
        <v>141</v>
      </c>
      <c r="D92" s="144" t="s">
        <v>101</v>
      </c>
      <c r="E92" s="146">
        <v>0.65</v>
      </c>
      <c r="F92" s="142">
        <f>H92+J92+R92</f>
        <v>4.6468360000000004</v>
      </c>
      <c r="G92" s="142">
        <v>0.81</v>
      </c>
      <c r="H92" s="142">
        <f>G92*$P$6/1000</f>
        <v>1.9638450000000001</v>
      </c>
      <c r="I92" s="142">
        <v>0.85</v>
      </c>
      <c r="J92" s="142">
        <f>I92*$P$7/1000</f>
        <v>2.6829909999999999</v>
      </c>
      <c r="K92" s="68"/>
      <c r="L92" s="89"/>
      <c r="M92" s="87"/>
      <c r="N92" s="87"/>
      <c r="O92" s="87"/>
      <c r="P92" s="142">
        <f>E92*F92</f>
        <v>3.0204434000000004</v>
      </c>
      <c r="Q92" s="142">
        <f>O92+O93+O94+O95</f>
        <v>0</v>
      </c>
      <c r="R92" s="142">
        <f>Q92*1.02*1.05*$R$12</f>
        <v>0</v>
      </c>
    </row>
    <row r="93" spans="1:18" ht="12.75" customHeight="1">
      <c r="A93" s="143"/>
      <c r="B93" s="147"/>
      <c r="C93" s="145"/>
      <c r="D93" s="144"/>
      <c r="E93" s="146"/>
      <c r="F93" s="142"/>
      <c r="G93" s="142"/>
      <c r="H93" s="142"/>
      <c r="I93" s="142"/>
      <c r="J93" s="142"/>
      <c r="K93" s="68"/>
      <c r="L93" s="89"/>
      <c r="M93" s="87"/>
      <c r="N93" s="87"/>
      <c r="O93" s="87"/>
      <c r="P93" s="142"/>
      <c r="Q93" s="143"/>
      <c r="R93" s="142"/>
    </row>
    <row r="94" spans="1:18" ht="12.75" customHeight="1">
      <c r="A94" s="143"/>
      <c r="B94" s="147"/>
      <c r="C94" s="145"/>
      <c r="D94" s="144"/>
      <c r="E94" s="146"/>
      <c r="F94" s="142"/>
      <c r="G94" s="142"/>
      <c r="H94" s="142"/>
      <c r="I94" s="142"/>
      <c r="J94" s="142"/>
      <c r="K94" s="68"/>
      <c r="L94" s="89"/>
      <c r="M94" s="87"/>
      <c r="N94" s="87"/>
      <c r="O94" s="87"/>
      <c r="P94" s="142"/>
      <c r="Q94" s="143"/>
      <c r="R94" s="142"/>
    </row>
    <row r="95" spans="1:18" ht="29.25" customHeight="1">
      <c r="A95" s="143"/>
      <c r="B95" s="147"/>
      <c r="C95" s="145"/>
      <c r="D95" s="144"/>
      <c r="E95" s="146"/>
      <c r="F95" s="142"/>
      <c r="G95" s="142"/>
      <c r="H95" s="142"/>
      <c r="I95" s="142"/>
      <c r="J95" s="142"/>
      <c r="K95" s="68"/>
      <c r="L95" s="89"/>
      <c r="M95" s="87"/>
      <c r="N95" s="87"/>
      <c r="O95" s="87"/>
      <c r="P95" s="142"/>
      <c r="Q95" s="143"/>
      <c r="R95" s="142"/>
    </row>
    <row r="96" spans="1:18" ht="18.75" customHeight="1">
      <c r="A96" s="161" t="s">
        <v>86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3"/>
      <c r="P96" s="56">
        <f>SUM(P16:P95)</f>
        <v>483.58318260850825</v>
      </c>
      <c r="Q96" s="87"/>
      <c r="R96" s="87"/>
    </row>
    <row r="97" spans="1:18" ht="24.75" customHeight="1">
      <c r="A97" s="165" t="s">
        <v>230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7"/>
    </row>
    <row r="98" spans="1:18" ht="11.25" customHeight="1">
      <c r="A98" s="143">
        <v>1</v>
      </c>
      <c r="B98" s="144" t="s">
        <v>143</v>
      </c>
      <c r="C98" s="145" t="s">
        <v>216</v>
      </c>
      <c r="D98" s="144" t="s">
        <v>99</v>
      </c>
      <c r="E98" s="142">
        <v>50.4</v>
      </c>
      <c r="F98" s="142">
        <f>H98+J98+R98</f>
        <v>1.0091876061000002</v>
      </c>
      <c r="G98" s="142">
        <v>0.23100000000000001</v>
      </c>
      <c r="H98" s="142">
        <f>G98*$P$6/1000</f>
        <v>0.56005950000000004</v>
      </c>
      <c r="I98" s="157">
        <v>8.9999999999999993E-3</v>
      </c>
      <c r="J98" s="142">
        <f>I98*$P$7/1000</f>
        <v>2.8408139999999998E-2</v>
      </c>
      <c r="K98" s="68" t="s">
        <v>139</v>
      </c>
      <c r="L98" s="89" t="s">
        <v>144</v>
      </c>
      <c r="M98" s="87">
        <v>0.63</v>
      </c>
      <c r="N98" s="107">
        <v>0.44</v>
      </c>
      <c r="O98" s="90">
        <f>M98*N98</f>
        <v>0.2772</v>
      </c>
      <c r="P98" s="142">
        <f>E98*F98</f>
        <v>50.86305534744001</v>
      </c>
      <c r="Q98" s="142">
        <f>O98+O99+O100+O101</f>
        <v>0.36713000000000001</v>
      </c>
      <c r="R98" s="142">
        <f>Q98*1.02*1.05*$R$12</f>
        <v>0.42071996610000006</v>
      </c>
    </row>
    <row r="99" spans="1:18" ht="11.25" customHeight="1">
      <c r="A99" s="143"/>
      <c r="B99" s="144"/>
      <c r="C99" s="145"/>
      <c r="D99" s="144"/>
      <c r="E99" s="142"/>
      <c r="F99" s="142"/>
      <c r="G99" s="142"/>
      <c r="H99" s="142"/>
      <c r="I99" s="158"/>
      <c r="J99" s="142"/>
      <c r="K99" s="68"/>
      <c r="L99" s="89"/>
      <c r="M99" s="87"/>
      <c r="N99" s="87"/>
      <c r="O99" s="87"/>
      <c r="P99" s="142"/>
      <c r="Q99" s="143"/>
      <c r="R99" s="142"/>
    </row>
    <row r="100" spans="1:18" ht="11.25" customHeight="1">
      <c r="A100" s="143"/>
      <c r="B100" s="144"/>
      <c r="C100" s="145"/>
      <c r="D100" s="144"/>
      <c r="E100" s="142"/>
      <c r="F100" s="142"/>
      <c r="G100" s="142"/>
      <c r="H100" s="142"/>
      <c r="I100" s="158"/>
      <c r="J100" s="142"/>
      <c r="K100" s="68" t="s">
        <v>136</v>
      </c>
      <c r="L100" s="89" t="s">
        <v>144</v>
      </c>
      <c r="M100" s="91">
        <v>0.51</v>
      </c>
      <c r="N100" s="107">
        <v>0.17633333333333334</v>
      </c>
      <c r="O100" s="90">
        <f>M100*N100</f>
        <v>8.993000000000001E-2</v>
      </c>
      <c r="P100" s="142"/>
      <c r="Q100" s="143"/>
      <c r="R100" s="142"/>
    </row>
    <row r="101" spans="1:18" ht="24.75" customHeight="1">
      <c r="A101" s="143"/>
      <c r="B101" s="144"/>
      <c r="C101" s="145"/>
      <c r="D101" s="144"/>
      <c r="E101" s="142"/>
      <c r="F101" s="142"/>
      <c r="G101" s="142"/>
      <c r="H101" s="142"/>
      <c r="I101" s="159"/>
      <c r="J101" s="142"/>
      <c r="K101" s="68"/>
      <c r="L101" s="89"/>
      <c r="M101" s="87"/>
      <c r="N101" s="87"/>
      <c r="O101" s="87"/>
      <c r="P101" s="142"/>
      <c r="Q101" s="143"/>
      <c r="R101" s="142"/>
    </row>
    <row r="102" spans="1:18">
      <c r="A102" s="143">
        <v>2</v>
      </c>
      <c r="B102" s="144" t="s">
        <v>145</v>
      </c>
      <c r="C102" s="145" t="s">
        <v>217</v>
      </c>
      <c r="D102" s="144" t="s">
        <v>99</v>
      </c>
      <c r="E102" s="142">
        <v>33.6</v>
      </c>
      <c r="F102" s="142">
        <f>H102+J102+R102</f>
        <v>0.99418963379699998</v>
      </c>
      <c r="G102" s="164">
        <v>0.27800000000000002</v>
      </c>
      <c r="H102" s="142">
        <f>G102*$P$6/1000</f>
        <v>0.67401100000000003</v>
      </c>
      <c r="I102" s="142">
        <v>8.0000000000000002E-3</v>
      </c>
      <c r="J102" s="142">
        <f>I102*$P$7/1000</f>
        <v>2.5251680000000002E-2</v>
      </c>
      <c r="K102" s="68" t="s">
        <v>132</v>
      </c>
      <c r="L102" s="89" t="s">
        <v>135</v>
      </c>
      <c r="M102" s="87">
        <v>0.183</v>
      </c>
      <c r="N102" s="87">
        <v>0.28299999999999997</v>
      </c>
      <c r="O102" s="90">
        <f t="shared" ref="O102:O106" si="16">M102*N102</f>
        <v>5.1788999999999995E-2</v>
      </c>
      <c r="P102" s="142">
        <f>E102*F102</f>
        <v>33.4047716955792</v>
      </c>
      <c r="Q102" s="142">
        <f>O102+O103+O104+O105+O106</f>
        <v>0.25736009999999998</v>
      </c>
      <c r="R102" s="142">
        <f>Q102*1.02*1.05*$R$12</f>
        <v>0.29492695379700001</v>
      </c>
    </row>
    <row r="103" spans="1:18">
      <c r="A103" s="143"/>
      <c r="B103" s="144"/>
      <c r="C103" s="145"/>
      <c r="D103" s="144"/>
      <c r="E103" s="142"/>
      <c r="F103" s="142"/>
      <c r="G103" s="164"/>
      <c r="H103" s="142"/>
      <c r="I103" s="142"/>
      <c r="J103" s="142"/>
      <c r="K103" s="68" t="s">
        <v>131</v>
      </c>
      <c r="L103" s="89" t="s">
        <v>135</v>
      </c>
      <c r="M103" s="87">
        <v>6.9999999999999999E-4</v>
      </c>
      <c r="N103" s="87">
        <v>0.65300000000000002</v>
      </c>
      <c r="O103" s="90">
        <f t="shared" si="16"/>
        <v>4.571E-4</v>
      </c>
      <c r="P103" s="142"/>
      <c r="Q103" s="143"/>
      <c r="R103" s="142"/>
    </row>
    <row r="104" spans="1:18">
      <c r="A104" s="143"/>
      <c r="B104" s="144"/>
      <c r="C104" s="145"/>
      <c r="D104" s="144"/>
      <c r="E104" s="142"/>
      <c r="F104" s="142"/>
      <c r="G104" s="164"/>
      <c r="H104" s="142"/>
      <c r="I104" s="142"/>
      <c r="J104" s="142"/>
      <c r="K104" s="68" t="s">
        <v>130</v>
      </c>
      <c r="L104" s="89" t="s">
        <v>135</v>
      </c>
      <c r="M104" s="91">
        <v>0.113</v>
      </c>
      <c r="N104" s="90">
        <v>0.83299999999999996</v>
      </c>
      <c r="O104" s="90">
        <f t="shared" si="16"/>
        <v>9.4129000000000004E-2</v>
      </c>
      <c r="P104" s="142"/>
      <c r="Q104" s="143"/>
      <c r="R104" s="142"/>
    </row>
    <row r="105" spans="1:18">
      <c r="A105" s="143"/>
      <c r="B105" s="144"/>
      <c r="C105" s="145"/>
      <c r="D105" s="144"/>
      <c r="E105" s="142"/>
      <c r="F105" s="142"/>
      <c r="G105" s="164"/>
      <c r="H105" s="142"/>
      <c r="I105" s="142"/>
      <c r="J105" s="142"/>
      <c r="K105" s="68" t="s">
        <v>146</v>
      </c>
      <c r="L105" s="89" t="s">
        <v>135</v>
      </c>
      <c r="M105" s="91">
        <v>7.4999999999999997E-2</v>
      </c>
      <c r="N105" s="90">
        <v>0.28299999999999997</v>
      </c>
      <c r="O105" s="90">
        <f t="shared" si="16"/>
        <v>2.1224999999999997E-2</v>
      </c>
      <c r="P105" s="142"/>
      <c r="Q105" s="143"/>
      <c r="R105" s="142"/>
    </row>
    <row r="106" spans="1:18" ht="15.75" customHeight="1">
      <c r="A106" s="143"/>
      <c r="B106" s="144"/>
      <c r="C106" s="145"/>
      <c r="D106" s="144"/>
      <c r="E106" s="142"/>
      <c r="F106" s="142"/>
      <c r="G106" s="164"/>
      <c r="H106" s="142"/>
      <c r="I106" s="142"/>
      <c r="J106" s="142"/>
      <c r="K106" s="68" t="s">
        <v>136</v>
      </c>
      <c r="L106" s="89" t="s">
        <v>135</v>
      </c>
      <c r="M106" s="87">
        <v>0.51</v>
      </c>
      <c r="N106" s="87">
        <v>0.17599999999999999</v>
      </c>
      <c r="O106" s="90">
        <f t="shared" si="16"/>
        <v>8.9759999999999993E-2</v>
      </c>
      <c r="P106" s="142"/>
      <c r="Q106" s="143"/>
      <c r="R106" s="142"/>
    </row>
    <row r="107" spans="1:18">
      <c r="A107" s="143">
        <v>3</v>
      </c>
      <c r="B107" s="144" t="s">
        <v>214</v>
      </c>
      <c r="C107" s="145" t="s">
        <v>218</v>
      </c>
      <c r="D107" s="144" t="s">
        <v>99</v>
      </c>
      <c r="E107" s="142">
        <v>48</v>
      </c>
      <c r="F107" s="142">
        <f>H107+J107+R107</f>
        <v>1.1610479745</v>
      </c>
      <c r="G107" s="142">
        <v>0.28899999999999998</v>
      </c>
      <c r="H107" s="142">
        <f>G107*$P$6/1000</f>
        <v>0.70068049999999993</v>
      </c>
      <c r="I107" s="142">
        <v>0.01</v>
      </c>
      <c r="J107" s="142">
        <f>I107*$P$7/1000</f>
        <v>3.1564600000000005E-2</v>
      </c>
      <c r="K107" s="68" t="s">
        <v>139</v>
      </c>
      <c r="L107" s="87" t="s">
        <v>135</v>
      </c>
      <c r="M107" s="87">
        <v>0.63</v>
      </c>
      <c r="N107" s="107">
        <v>0.44</v>
      </c>
      <c r="O107" s="90">
        <f>M107*N107</f>
        <v>0.2772</v>
      </c>
      <c r="P107" s="142">
        <f>E107*F107</f>
        <v>55.730302776000002</v>
      </c>
      <c r="Q107" s="142">
        <f>O107+O108+O109+O110</f>
        <v>0.37418333333333337</v>
      </c>
      <c r="R107" s="142">
        <f>Q107*1.02*1.05*$R$12</f>
        <v>0.42880287450000004</v>
      </c>
    </row>
    <row r="108" spans="1:18">
      <c r="A108" s="143"/>
      <c r="B108" s="144"/>
      <c r="C108" s="145"/>
      <c r="D108" s="144"/>
      <c r="E108" s="142"/>
      <c r="F108" s="142"/>
      <c r="G108" s="142"/>
      <c r="H108" s="142"/>
      <c r="I108" s="142"/>
      <c r="J108" s="142"/>
      <c r="K108" s="68"/>
      <c r="L108" s="87"/>
      <c r="M108" s="87"/>
      <c r="N108" s="87"/>
      <c r="O108" s="87"/>
      <c r="P108" s="142"/>
      <c r="Q108" s="143"/>
      <c r="R108" s="142"/>
    </row>
    <row r="109" spans="1:18">
      <c r="A109" s="143"/>
      <c r="B109" s="144"/>
      <c r="C109" s="145"/>
      <c r="D109" s="144"/>
      <c r="E109" s="142"/>
      <c r="F109" s="142"/>
      <c r="G109" s="142"/>
      <c r="H109" s="142"/>
      <c r="I109" s="142"/>
      <c r="J109" s="142"/>
      <c r="K109" s="68" t="s">
        <v>136</v>
      </c>
      <c r="L109" s="87" t="s">
        <v>135</v>
      </c>
      <c r="M109" s="91">
        <v>0.55000000000000004</v>
      </c>
      <c r="N109" s="107">
        <v>0.17633333333333334</v>
      </c>
      <c r="O109" s="90">
        <f>M109*N109</f>
        <v>9.6983333333333352E-2</v>
      </c>
      <c r="P109" s="142"/>
      <c r="Q109" s="143"/>
      <c r="R109" s="142"/>
    </row>
    <row r="110" spans="1:18">
      <c r="A110" s="143"/>
      <c r="B110" s="144"/>
      <c r="C110" s="145"/>
      <c r="D110" s="144"/>
      <c r="E110" s="142"/>
      <c r="F110" s="142"/>
      <c r="G110" s="142"/>
      <c r="H110" s="142"/>
      <c r="I110" s="142"/>
      <c r="J110" s="142"/>
      <c r="K110" s="68"/>
      <c r="L110" s="87"/>
      <c r="M110" s="87"/>
      <c r="N110" s="87"/>
      <c r="O110" s="87"/>
      <c r="P110" s="142"/>
      <c r="Q110" s="143"/>
      <c r="R110" s="142"/>
    </row>
    <row r="111" spans="1:18">
      <c r="A111" s="87"/>
      <c r="B111" s="89"/>
      <c r="C111" s="88" t="s">
        <v>219</v>
      </c>
      <c r="D111" s="89"/>
      <c r="E111" s="90"/>
      <c r="F111" s="90"/>
      <c r="G111" s="90"/>
      <c r="H111" s="90"/>
      <c r="I111" s="90"/>
      <c r="J111" s="90"/>
      <c r="K111" s="68"/>
      <c r="L111" s="87"/>
      <c r="M111" s="87"/>
      <c r="N111" s="87"/>
      <c r="O111" s="87"/>
      <c r="P111" s="90"/>
      <c r="Q111" s="87"/>
      <c r="R111" s="90"/>
    </row>
    <row r="112" spans="1:18" ht="22.5" customHeight="1">
      <c r="A112" s="143">
        <v>1</v>
      </c>
      <c r="B112" s="144" t="s">
        <v>177</v>
      </c>
      <c r="C112" s="145" t="s">
        <v>178</v>
      </c>
      <c r="D112" s="144" t="s">
        <v>138</v>
      </c>
      <c r="E112" s="146">
        <v>1</v>
      </c>
      <c r="F112" s="142">
        <f>H112+J112+R112</f>
        <v>0.16581293800000002</v>
      </c>
      <c r="G112" s="142">
        <v>6.8000000000000005E-2</v>
      </c>
      <c r="H112" s="142">
        <f>G112*$P$6/1000</f>
        <v>0.16486600000000001</v>
      </c>
      <c r="I112" s="142">
        <f>0.0005*0.6</f>
        <v>2.9999999999999997E-4</v>
      </c>
      <c r="J112" s="142">
        <f>I112*$P$7/1000</f>
        <v>9.4693799999999992E-4</v>
      </c>
      <c r="K112" s="88"/>
      <c r="L112" s="89"/>
      <c r="M112" s="90"/>
      <c r="N112" s="90"/>
      <c r="O112" s="90"/>
      <c r="P112" s="142">
        <f>E112*F112</f>
        <v>0.16581293800000002</v>
      </c>
      <c r="Q112" s="142">
        <f>O112+O113+O114+O115</f>
        <v>0</v>
      </c>
      <c r="R112" s="142">
        <f>Q112*1.02*1.05*$R$12</f>
        <v>0</v>
      </c>
    </row>
    <row r="113" spans="1:18">
      <c r="A113" s="143"/>
      <c r="B113" s="144"/>
      <c r="C113" s="145"/>
      <c r="D113" s="144"/>
      <c r="E113" s="146"/>
      <c r="F113" s="142"/>
      <c r="G113" s="142"/>
      <c r="H113" s="142"/>
      <c r="I113" s="142"/>
      <c r="J113" s="142"/>
      <c r="K113" s="68"/>
      <c r="L113" s="89"/>
      <c r="M113" s="87"/>
      <c r="N113" s="87"/>
      <c r="O113" s="87"/>
      <c r="P113" s="142"/>
      <c r="Q113" s="143"/>
      <c r="R113" s="142"/>
    </row>
    <row r="114" spans="1:18">
      <c r="A114" s="143"/>
      <c r="B114" s="144"/>
      <c r="C114" s="145"/>
      <c r="D114" s="144"/>
      <c r="E114" s="146"/>
      <c r="F114" s="142"/>
      <c r="G114" s="142"/>
      <c r="H114" s="142"/>
      <c r="I114" s="142"/>
      <c r="J114" s="142"/>
      <c r="K114" s="68"/>
      <c r="L114" s="89"/>
      <c r="M114" s="87"/>
      <c r="N114" s="87"/>
      <c r="O114" s="87"/>
      <c r="P114" s="142"/>
      <c r="Q114" s="143"/>
      <c r="R114" s="142"/>
    </row>
    <row r="115" spans="1:18">
      <c r="A115" s="143"/>
      <c r="B115" s="144"/>
      <c r="C115" s="145"/>
      <c r="D115" s="144"/>
      <c r="E115" s="146"/>
      <c r="F115" s="142"/>
      <c r="G115" s="142"/>
      <c r="H115" s="142"/>
      <c r="I115" s="142"/>
      <c r="J115" s="142"/>
      <c r="K115" s="68"/>
      <c r="L115" s="89"/>
      <c r="M115" s="87"/>
      <c r="N115" s="87"/>
      <c r="O115" s="87"/>
      <c r="P115" s="142"/>
      <c r="Q115" s="143"/>
      <c r="R115" s="142"/>
    </row>
    <row r="116" spans="1:18" ht="22.5" customHeight="1">
      <c r="A116" s="143">
        <v>2</v>
      </c>
      <c r="B116" s="144" t="s">
        <v>179</v>
      </c>
      <c r="C116" s="145" t="s">
        <v>180</v>
      </c>
      <c r="D116" s="144" t="s">
        <v>138</v>
      </c>
      <c r="E116" s="146">
        <v>3</v>
      </c>
      <c r="F116" s="142">
        <f>H116+J116+R116</f>
        <v>0.1822162752</v>
      </c>
      <c r="G116" s="142">
        <f>12.5/100*0.6</f>
        <v>7.4999999999999997E-2</v>
      </c>
      <c r="H116" s="142">
        <f>G116*$P$6/1000</f>
        <v>0.18183750000000001</v>
      </c>
      <c r="I116" s="142">
        <f>0.02/100*0.6</f>
        <v>1.2E-4</v>
      </c>
      <c r="J116" s="142">
        <f>I116*$P$7/1000</f>
        <v>3.7877520000000005E-4</v>
      </c>
      <c r="K116" s="88"/>
      <c r="L116" s="89"/>
      <c r="M116" s="90"/>
      <c r="N116" s="90"/>
      <c r="O116" s="90"/>
      <c r="P116" s="142">
        <f>E116*F116</f>
        <v>0.54664882559999994</v>
      </c>
      <c r="Q116" s="142">
        <f>O116+O117+O118+O119</f>
        <v>0</v>
      </c>
      <c r="R116" s="142">
        <f>Q116*1.02*1.05*$R$12</f>
        <v>0</v>
      </c>
    </row>
    <row r="117" spans="1:18">
      <c r="A117" s="143"/>
      <c r="B117" s="144"/>
      <c r="C117" s="145"/>
      <c r="D117" s="144"/>
      <c r="E117" s="146"/>
      <c r="F117" s="142"/>
      <c r="G117" s="142"/>
      <c r="H117" s="142"/>
      <c r="I117" s="142"/>
      <c r="J117" s="142"/>
      <c r="K117" s="68"/>
      <c r="L117" s="89"/>
      <c r="M117" s="87"/>
      <c r="N117" s="87"/>
      <c r="O117" s="87"/>
      <c r="P117" s="142"/>
      <c r="Q117" s="143"/>
      <c r="R117" s="142"/>
    </row>
    <row r="118" spans="1:18">
      <c r="A118" s="143"/>
      <c r="B118" s="144"/>
      <c r="C118" s="145"/>
      <c r="D118" s="144"/>
      <c r="E118" s="146"/>
      <c r="F118" s="142"/>
      <c r="G118" s="142"/>
      <c r="H118" s="142"/>
      <c r="I118" s="142"/>
      <c r="J118" s="142"/>
      <c r="K118" s="68"/>
      <c r="L118" s="89"/>
      <c r="M118" s="87"/>
      <c r="N118" s="87"/>
      <c r="O118" s="87"/>
      <c r="P118" s="142"/>
      <c r="Q118" s="143"/>
      <c r="R118" s="142"/>
    </row>
    <row r="119" spans="1:18">
      <c r="A119" s="143"/>
      <c r="B119" s="144"/>
      <c r="C119" s="145"/>
      <c r="D119" s="144"/>
      <c r="E119" s="146"/>
      <c r="F119" s="142"/>
      <c r="G119" s="142"/>
      <c r="H119" s="142"/>
      <c r="I119" s="142"/>
      <c r="J119" s="142"/>
      <c r="K119" s="68"/>
      <c r="L119" s="89"/>
      <c r="M119" s="87"/>
      <c r="N119" s="87"/>
      <c r="O119" s="87"/>
      <c r="P119" s="142"/>
      <c r="Q119" s="143"/>
      <c r="R119" s="142"/>
    </row>
    <row r="120" spans="1:18" ht="10.5" customHeight="1">
      <c r="A120" s="143">
        <v>3</v>
      </c>
      <c r="B120" s="144" t="s">
        <v>206</v>
      </c>
      <c r="C120" s="145" t="s">
        <v>220</v>
      </c>
      <c r="D120" s="144" t="s">
        <v>138</v>
      </c>
      <c r="E120" s="146">
        <v>1</v>
      </c>
      <c r="F120" s="142">
        <f>H120+J120+R120</f>
        <v>14.640636600000001</v>
      </c>
      <c r="G120" s="142">
        <v>3.03</v>
      </c>
      <c r="H120" s="142">
        <f>G120*$P$6/1000</f>
        <v>7.3462350000000001</v>
      </c>
      <c r="I120" s="142">
        <v>0.06</v>
      </c>
      <c r="J120" s="142">
        <f>I120*$P$7/1000</f>
        <v>0.18938759999999999</v>
      </c>
      <c r="K120" s="68" t="s">
        <v>207</v>
      </c>
      <c r="L120" s="87" t="s">
        <v>126</v>
      </c>
      <c r="M120" s="90">
        <v>1</v>
      </c>
      <c r="N120" s="90">
        <v>6.2</v>
      </c>
      <c r="O120" s="90">
        <f>M120*N120</f>
        <v>6.2</v>
      </c>
      <c r="P120" s="142">
        <f>E120*F120</f>
        <v>14.640636600000001</v>
      </c>
      <c r="Q120" s="142">
        <f>O120+O121+O122+O123</f>
        <v>6.2</v>
      </c>
      <c r="R120" s="142">
        <f>Q120*1.02*1.05*$R$12</f>
        <v>7.1050140000000015</v>
      </c>
    </row>
    <row r="121" spans="1:18" ht="10.5" customHeight="1">
      <c r="A121" s="143"/>
      <c r="B121" s="144"/>
      <c r="C121" s="145"/>
      <c r="D121" s="144"/>
      <c r="E121" s="146"/>
      <c r="F121" s="142"/>
      <c r="G121" s="142"/>
      <c r="H121" s="142"/>
      <c r="I121" s="142"/>
      <c r="J121" s="142"/>
      <c r="K121" s="68"/>
      <c r="L121" s="87"/>
      <c r="M121" s="87"/>
      <c r="N121" s="108"/>
      <c r="O121" s="87"/>
      <c r="P121" s="142"/>
      <c r="Q121" s="143"/>
      <c r="R121" s="142"/>
    </row>
    <row r="122" spans="1:18" ht="10.5" customHeight="1">
      <c r="A122" s="143"/>
      <c r="B122" s="144"/>
      <c r="C122" s="145"/>
      <c r="D122" s="144"/>
      <c r="E122" s="146"/>
      <c r="F122" s="142"/>
      <c r="G122" s="142"/>
      <c r="H122" s="142"/>
      <c r="I122" s="142"/>
      <c r="J122" s="142"/>
      <c r="K122" s="68"/>
      <c r="L122" s="87"/>
      <c r="M122" s="87"/>
      <c r="N122" s="108"/>
      <c r="O122" s="87"/>
      <c r="P122" s="142"/>
      <c r="Q122" s="143"/>
      <c r="R122" s="142"/>
    </row>
    <row r="123" spans="1:18" ht="10.5" customHeight="1">
      <c r="A123" s="143"/>
      <c r="B123" s="144"/>
      <c r="C123" s="145"/>
      <c r="D123" s="144"/>
      <c r="E123" s="146"/>
      <c r="F123" s="142"/>
      <c r="G123" s="142"/>
      <c r="H123" s="142"/>
      <c r="I123" s="142"/>
      <c r="J123" s="142"/>
      <c r="K123" s="68"/>
      <c r="L123" s="87"/>
      <c r="M123" s="87"/>
      <c r="N123" s="108"/>
      <c r="O123" s="87"/>
      <c r="P123" s="142"/>
      <c r="Q123" s="143"/>
      <c r="R123" s="142"/>
    </row>
    <row r="124" spans="1:18" ht="24" customHeight="1">
      <c r="A124" s="143">
        <v>4</v>
      </c>
      <c r="B124" s="144" t="s">
        <v>183</v>
      </c>
      <c r="C124" s="145" t="s">
        <v>184</v>
      </c>
      <c r="D124" s="144" t="s">
        <v>138</v>
      </c>
      <c r="E124" s="146">
        <v>1</v>
      </c>
      <c r="F124" s="142">
        <f>H124+J124+R124</f>
        <v>2.3398730000000003</v>
      </c>
      <c r="G124" s="142">
        <v>0.9</v>
      </c>
      <c r="H124" s="142">
        <f>G124*$P$6/1000</f>
        <v>2.1820500000000003</v>
      </c>
      <c r="I124" s="142">
        <v>0.05</v>
      </c>
      <c r="J124" s="142">
        <f>I124*$P$7/1000</f>
        <v>0.15782300000000002</v>
      </c>
      <c r="K124" s="88"/>
      <c r="L124" s="89"/>
      <c r="M124" s="90"/>
      <c r="N124" s="106"/>
      <c r="O124" s="90"/>
      <c r="P124" s="142">
        <f>E124*F124</f>
        <v>2.3398730000000003</v>
      </c>
      <c r="Q124" s="142">
        <f>O124+O125+O126+O127</f>
        <v>0</v>
      </c>
      <c r="R124" s="142">
        <f>Q124*1.02*1.05*$R$12</f>
        <v>0</v>
      </c>
    </row>
    <row r="125" spans="1:18" ht="15" customHeight="1">
      <c r="A125" s="143"/>
      <c r="B125" s="144"/>
      <c r="C125" s="145"/>
      <c r="D125" s="144"/>
      <c r="E125" s="146"/>
      <c r="F125" s="142"/>
      <c r="G125" s="142"/>
      <c r="H125" s="142"/>
      <c r="I125" s="142"/>
      <c r="J125" s="142"/>
      <c r="K125" s="68"/>
      <c r="L125" s="89"/>
      <c r="M125" s="87"/>
      <c r="N125" s="87"/>
      <c r="O125" s="87"/>
      <c r="P125" s="142"/>
      <c r="Q125" s="143"/>
      <c r="R125" s="142"/>
    </row>
    <row r="126" spans="1:18" ht="15" customHeight="1">
      <c r="A126" s="143"/>
      <c r="B126" s="144"/>
      <c r="C126" s="145"/>
      <c r="D126" s="144"/>
      <c r="E126" s="146"/>
      <c r="F126" s="142"/>
      <c r="G126" s="142"/>
      <c r="H126" s="142"/>
      <c r="I126" s="142"/>
      <c r="J126" s="142"/>
      <c r="K126" s="68"/>
      <c r="L126" s="89"/>
      <c r="M126" s="87"/>
      <c r="N126" s="87"/>
      <c r="O126" s="87"/>
      <c r="P126" s="142"/>
      <c r="Q126" s="143"/>
      <c r="R126" s="142"/>
    </row>
    <row r="127" spans="1:18" ht="15" customHeight="1">
      <c r="A127" s="143"/>
      <c r="B127" s="144"/>
      <c r="C127" s="145"/>
      <c r="D127" s="144"/>
      <c r="E127" s="146"/>
      <c r="F127" s="142"/>
      <c r="G127" s="142"/>
      <c r="H127" s="142"/>
      <c r="I127" s="142"/>
      <c r="J127" s="142"/>
      <c r="K127" s="68"/>
      <c r="L127" s="89"/>
      <c r="M127" s="87"/>
      <c r="N127" s="87"/>
      <c r="O127" s="87"/>
      <c r="P127" s="142"/>
      <c r="Q127" s="143"/>
      <c r="R127" s="142"/>
    </row>
    <row r="128" spans="1:18" ht="28.5" customHeight="1">
      <c r="A128" s="143">
        <v>5</v>
      </c>
      <c r="B128" s="144" t="s">
        <v>183</v>
      </c>
      <c r="C128" s="145" t="s">
        <v>185</v>
      </c>
      <c r="D128" s="144" t="s">
        <v>138</v>
      </c>
      <c r="E128" s="146">
        <v>6</v>
      </c>
      <c r="F128" s="142">
        <f>H128+J128+R128</f>
        <v>2.3398730000000003</v>
      </c>
      <c r="G128" s="142">
        <v>0.9</v>
      </c>
      <c r="H128" s="142">
        <f>G128*$P$6/1000</f>
        <v>2.1820500000000003</v>
      </c>
      <c r="I128" s="142">
        <v>0.05</v>
      </c>
      <c r="J128" s="142">
        <f>I128*$P$7/1000</f>
        <v>0.15782300000000002</v>
      </c>
      <c r="K128" s="88"/>
      <c r="L128" s="89"/>
      <c r="M128" s="90"/>
      <c r="N128" s="106"/>
      <c r="O128" s="90"/>
      <c r="P128" s="142">
        <f>E128*F128</f>
        <v>14.039238000000001</v>
      </c>
      <c r="Q128" s="142">
        <f>O128+O129+O130+O131</f>
        <v>0</v>
      </c>
      <c r="R128" s="142">
        <f>Q128*1.02*1.05*$R$12</f>
        <v>0</v>
      </c>
    </row>
    <row r="129" spans="1:18" ht="15" customHeight="1">
      <c r="A129" s="143"/>
      <c r="B129" s="144"/>
      <c r="C129" s="145"/>
      <c r="D129" s="144"/>
      <c r="E129" s="146"/>
      <c r="F129" s="142"/>
      <c r="G129" s="142"/>
      <c r="H129" s="142"/>
      <c r="I129" s="142"/>
      <c r="J129" s="142"/>
      <c r="K129" s="68"/>
      <c r="L129" s="89"/>
      <c r="M129" s="87"/>
      <c r="N129" s="87"/>
      <c r="O129" s="87"/>
      <c r="P129" s="142"/>
      <c r="Q129" s="143"/>
      <c r="R129" s="142"/>
    </row>
    <row r="130" spans="1:18" ht="15" customHeight="1">
      <c r="A130" s="143"/>
      <c r="B130" s="144"/>
      <c r="C130" s="145"/>
      <c r="D130" s="144"/>
      <c r="E130" s="146"/>
      <c r="F130" s="142"/>
      <c r="G130" s="142"/>
      <c r="H130" s="142"/>
      <c r="I130" s="142"/>
      <c r="J130" s="142"/>
      <c r="K130" s="68"/>
      <c r="L130" s="89"/>
      <c r="M130" s="87"/>
      <c r="N130" s="87"/>
      <c r="O130" s="87"/>
      <c r="P130" s="142"/>
      <c r="Q130" s="143"/>
      <c r="R130" s="142"/>
    </row>
    <row r="131" spans="1:18" ht="15" customHeight="1">
      <c r="A131" s="143"/>
      <c r="B131" s="144"/>
      <c r="C131" s="145"/>
      <c r="D131" s="144"/>
      <c r="E131" s="146"/>
      <c r="F131" s="142"/>
      <c r="G131" s="142"/>
      <c r="H131" s="142"/>
      <c r="I131" s="142"/>
      <c r="J131" s="142"/>
      <c r="K131" s="68"/>
      <c r="L131" s="89"/>
      <c r="M131" s="87"/>
      <c r="N131" s="87"/>
      <c r="O131" s="87"/>
      <c r="P131" s="142"/>
      <c r="Q131" s="143"/>
      <c r="R131" s="142"/>
    </row>
    <row r="132" spans="1:18" ht="24" customHeight="1">
      <c r="A132" s="143">
        <v>6</v>
      </c>
      <c r="B132" s="144" t="s">
        <v>186</v>
      </c>
      <c r="C132" s="145" t="s">
        <v>187</v>
      </c>
      <c r="D132" s="144" t="s">
        <v>138</v>
      </c>
      <c r="E132" s="146">
        <v>36</v>
      </c>
      <c r="F132" s="142">
        <f>H132+J132+R132</f>
        <v>0.30369379200000002</v>
      </c>
      <c r="G132" s="142">
        <v>0.125</v>
      </c>
      <c r="H132" s="142">
        <f>G132*$P$6/1000</f>
        <v>0.30306250000000001</v>
      </c>
      <c r="I132" s="142">
        <v>2.0000000000000001E-4</v>
      </c>
      <c r="J132" s="142">
        <f>I132*$P$7/1000</f>
        <v>6.3129200000000009E-4</v>
      </c>
      <c r="K132" s="88"/>
      <c r="L132" s="89"/>
      <c r="M132" s="90"/>
      <c r="N132" s="106"/>
      <c r="O132" s="90"/>
      <c r="P132" s="142">
        <f>E132*F132</f>
        <v>10.932976512</v>
      </c>
      <c r="Q132" s="142">
        <f>O132+O133+O134+O135</f>
        <v>0</v>
      </c>
      <c r="R132" s="142">
        <f>Q132*1.02*1.05*$R$12</f>
        <v>0</v>
      </c>
    </row>
    <row r="133" spans="1:18" ht="15" customHeight="1">
      <c r="A133" s="143"/>
      <c r="B133" s="144"/>
      <c r="C133" s="145"/>
      <c r="D133" s="144"/>
      <c r="E133" s="146"/>
      <c r="F133" s="142"/>
      <c r="G133" s="142"/>
      <c r="H133" s="142"/>
      <c r="I133" s="142"/>
      <c r="J133" s="142"/>
      <c r="K133" s="68"/>
      <c r="L133" s="89"/>
      <c r="M133" s="87"/>
      <c r="N133" s="87"/>
      <c r="O133" s="87"/>
      <c r="P133" s="142"/>
      <c r="Q133" s="143"/>
      <c r="R133" s="142"/>
    </row>
    <row r="134" spans="1:18" ht="15" customHeight="1">
      <c r="A134" s="143"/>
      <c r="B134" s="144"/>
      <c r="C134" s="145"/>
      <c r="D134" s="144"/>
      <c r="E134" s="146"/>
      <c r="F134" s="142"/>
      <c r="G134" s="142"/>
      <c r="H134" s="142"/>
      <c r="I134" s="142"/>
      <c r="J134" s="142"/>
      <c r="K134" s="68"/>
      <c r="L134" s="89"/>
      <c r="M134" s="87"/>
      <c r="N134" s="87"/>
      <c r="O134" s="87"/>
      <c r="P134" s="142"/>
      <c r="Q134" s="143"/>
      <c r="R134" s="142"/>
    </row>
    <row r="135" spans="1:18" ht="15" customHeight="1">
      <c r="A135" s="143"/>
      <c r="B135" s="144"/>
      <c r="C135" s="145"/>
      <c r="D135" s="144"/>
      <c r="E135" s="146"/>
      <c r="F135" s="142"/>
      <c r="G135" s="142"/>
      <c r="H135" s="142"/>
      <c r="I135" s="142"/>
      <c r="J135" s="142"/>
      <c r="K135" s="68"/>
      <c r="L135" s="89"/>
      <c r="M135" s="87"/>
      <c r="N135" s="87"/>
      <c r="O135" s="87"/>
      <c r="P135" s="142"/>
      <c r="Q135" s="143"/>
      <c r="R135" s="142"/>
    </row>
    <row r="136" spans="1:18" ht="25.5" customHeight="1">
      <c r="A136" s="143">
        <v>7</v>
      </c>
      <c r="B136" s="144" t="s">
        <v>189</v>
      </c>
      <c r="C136" s="145" t="s">
        <v>190</v>
      </c>
      <c r="D136" s="144" t="s">
        <v>138</v>
      </c>
      <c r="E136" s="146">
        <v>1</v>
      </c>
      <c r="F136" s="142">
        <f>H136+J136+R136</f>
        <v>0.27554673000000002</v>
      </c>
      <c r="G136" s="142">
        <v>0.113</v>
      </c>
      <c r="H136" s="142">
        <f>G136*$P$6/1000</f>
        <v>0.2739685</v>
      </c>
      <c r="I136" s="142">
        <f>0.05/100</f>
        <v>5.0000000000000001E-4</v>
      </c>
      <c r="J136" s="142">
        <f>I136*$P$7/1000</f>
        <v>1.5782300000000001E-3</v>
      </c>
      <c r="K136" s="88"/>
      <c r="L136" s="89"/>
      <c r="M136" s="90"/>
      <c r="N136" s="106"/>
      <c r="O136" s="90"/>
      <c r="P136" s="142">
        <f>E136*F136</f>
        <v>0.27554673000000002</v>
      </c>
      <c r="Q136" s="142">
        <f>O136+O137+O138+O139</f>
        <v>0</v>
      </c>
      <c r="R136" s="142">
        <f>Q136*1.02*1.05*$R$12</f>
        <v>0</v>
      </c>
    </row>
    <row r="137" spans="1:18" ht="15" customHeight="1">
      <c r="A137" s="143"/>
      <c r="B137" s="144"/>
      <c r="C137" s="145"/>
      <c r="D137" s="144"/>
      <c r="E137" s="146"/>
      <c r="F137" s="142"/>
      <c r="G137" s="142"/>
      <c r="H137" s="142"/>
      <c r="I137" s="142"/>
      <c r="J137" s="142"/>
      <c r="K137" s="68"/>
      <c r="L137" s="89"/>
      <c r="M137" s="87"/>
      <c r="N137" s="87"/>
      <c r="O137" s="87"/>
      <c r="P137" s="142"/>
      <c r="Q137" s="143"/>
      <c r="R137" s="142"/>
    </row>
    <row r="138" spans="1:18" ht="15" customHeight="1">
      <c r="A138" s="143"/>
      <c r="B138" s="144"/>
      <c r="C138" s="145"/>
      <c r="D138" s="144"/>
      <c r="E138" s="146"/>
      <c r="F138" s="142"/>
      <c r="G138" s="142"/>
      <c r="H138" s="142"/>
      <c r="I138" s="142"/>
      <c r="J138" s="142"/>
      <c r="K138" s="68"/>
      <c r="L138" s="89"/>
      <c r="M138" s="87"/>
      <c r="N138" s="87"/>
      <c r="O138" s="87"/>
      <c r="P138" s="142"/>
      <c r="Q138" s="143"/>
      <c r="R138" s="142"/>
    </row>
    <row r="139" spans="1:18" ht="15" customHeight="1">
      <c r="A139" s="143"/>
      <c r="B139" s="144"/>
      <c r="C139" s="145"/>
      <c r="D139" s="144"/>
      <c r="E139" s="146"/>
      <c r="F139" s="142"/>
      <c r="G139" s="142"/>
      <c r="H139" s="142"/>
      <c r="I139" s="142"/>
      <c r="J139" s="142"/>
      <c r="K139" s="68"/>
      <c r="L139" s="89"/>
      <c r="M139" s="87"/>
      <c r="N139" s="87"/>
      <c r="O139" s="87"/>
      <c r="P139" s="142"/>
      <c r="Q139" s="143"/>
      <c r="R139" s="142"/>
    </row>
    <row r="140" spans="1:18" ht="15" customHeight="1">
      <c r="A140" s="143">
        <v>8</v>
      </c>
      <c r="B140" s="144" t="s">
        <v>181</v>
      </c>
      <c r="C140" s="145" t="s">
        <v>209</v>
      </c>
      <c r="D140" s="144" t="s">
        <v>137</v>
      </c>
      <c r="E140" s="146">
        <v>20</v>
      </c>
      <c r="F140" s="142">
        <f>H140+J140+R140</f>
        <v>1.5079259766000002</v>
      </c>
      <c r="G140" s="142">
        <v>0.23400000000000001</v>
      </c>
      <c r="H140" s="142">
        <f>G140*$P$6/1000</f>
        <v>0.56733300000000009</v>
      </c>
      <c r="I140" s="142">
        <v>0.22800000000000001</v>
      </c>
      <c r="J140" s="142">
        <f>I140*$P$7/1000</f>
        <v>0.71967288000000007</v>
      </c>
      <c r="K140" s="88" t="s">
        <v>182</v>
      </c>
      <c r="L140" s="89" t="s">
        <v>137</v>
      </c>
      <c r="M140" s="90">
        <v>1.02</v>
      </c>
      <c r="N140" s="106">
        <v>0.189</v>
      </c>
      <c r="O140" s="90">
        <f>M140*N140</f>
        <v>0.19278000000000001</v>
      </c>
      <c r="P140" s="142">
        <f>E140*F140</f>
        <v>30.158519532000003</v>
      </c>
      <c r="Q140" s="142">
        <f>O140+O141+O142+O143</f>
        <v>0.19278000000000001</v>
      </c>
      <c r="R140" s="142">
        <f>Q140*1.02*1.05*$R$12</f>
        <v>0.22092009660000006</v>
      </c>
    </row>
    <row r="141" spans="1:18" ht="15" customHeight="1">
      <c r="A141" s="143"/>
      <c r="B141" s="144"/>
      <c r="C141" s="145"/>
      <c r="D141" s="144"/>
      <c r="E141" s="146"/>
      <c r="F141" s="142"/>
      <c r="G141" s="142"/>
      <c r="H141" s="142"/>
      <c r="I141" s="142"/>
      <c r="J141" s="142"/>
      <c r="K141" s="68"/>
      <c r="L141" s="89"/>
      <c r="M141" s="87"/>
      <c r="N141" s="87"/>
      <c r="O141" s="87"/>
      <c r="P141" s="142"/>
      <c r="Q141" s="143"/>
      <c r="R141" s="142"/>
    </row>
    <row r="142" spans="1:18" ht="15" customHeight="1">
      <c r="A142" s="143"/>
      <c r="B142" s="144"/>
      <c r="C142" s="145"/>
      <c r="D142" s="144"/>
      <c r="E142" s="146"/>
      <c r="F142" s="142"/>
      <c r="G142" s="142"/>
      <c r="H142" s="142"/>
      <c r="I142" s="142"/>
      <c r="J142" s="142"/>
      <c r="K142" s="68"/>
      <c r="L142" s="89"/>
      <c r="M142" s="87"/>
      <c r="N142" s="87"/>
      <c r="O142" s="87"/>
      <c r="P142" s="142"/>
      <c r="Q142" s="143"/>
      <c r="R142" s="142"/>
    </row>
    <row r="143" spans="1:18" ht="15" customHeight="1">
      <c r="A143" s="143"/>
      <c r="B143" s="144"/>
      <c r="C143" s="145"/>
      <c r="D143" s="144"/>
      <c r="E143" s="146"/>
      <c r="F143" s="142"/>
      <c r="G143" s="142"/>
      <c r="H143" s="142"/>
      <c r="I143" s="142"/>
      <c r="J143" s="142"/>
      <c r="K143" s="68"/>
      <c r="L143" s="89"/>
      <c r="M143" s="87"/>
      <c r="N143" s="87"/>
      <c r="O143" s="87"/>
      <c r="P143" s="142"/>
      <c r="Q143" s="143"/>
      <c r="R143" s="142"/>
    </row>
    <row r="144" spans="1:18" ht="15" customHeight="1">
      <c r="A144" s="143">
        <v>9</v>
      </c>
      <c r="B144" s="144" t="s">
        <v>181</v>
      </c>
      <c r="C144" s="145" t="s">
        <v>210</v>
      </c>
      <c r="D144" s="144" t="s">
        <v>137</v>
      </c>
      <c r="E144" s="146">
        <v>85</v>
      </c>
      <c r="F144" s="142">
        <f>H144+J144+R144</f>
        <v>1.6435171470000003</v>
      </c>
      <c r="G144" s="142">
        <v>0.23400000000000001</v>
      </c>
      <c r="H144" s="142">
        <f>G144*$P$6/1000</f>
        <v>0.56733300000000009</v>
      </c>
      <c r="I144" s="142">
        <v>0.22800000000000001</v>
      </c>
      <c r="J144" s="142">
        <f>I144*$P$7/1000</f>
        <v>0.71967288000000007</v>
      </c>
      <c r="K144" s="88" t="s">
        <v>182</v>
      </c>
      <c r="L144" s="89" t="s">
        <v>137</v>
      </c>
      <c r="M144" s="90">
        <v>1.02</v>
      </c>
      <c r="N144" s="106">
        <v>0.30499999999999999</v>
      </c>
      <c r="O144" s="90">
        <f>M144*N144</f>
        <v>0.31109999999999999</v>
      </c>
      <c r="P144" s="142">
        <f>E144*F144</f>
        <v>139.69895749500003</v>
      </c>
      <c r="Q144" s="142">
        <f>O144+O145+O146+O147</f>
        <v>0.31109999999999999</v>
      </c>
      <c r="R144" s="142">
        <f>Q144*1.02*1.05*$R$12</f>
        <v>0.35651126700000002</v>
      </c>
    </row>
    <row r="145" spans="1:18" ht="15" customHeight="1">
      <c r="A145" s="143"/>
      <c r="B145" s="144"/>
      <c r="C145" s="145"/>
      <c r="D145" s="144"/>
      <c r="E145" s="146"/>
      <c r="F145" s="142"/>
      <c r="G145" s="142"/>
      <c r="H145" s="142"/>
      <c r="I145" s="142"/>
      <c r="J145" s="142"/>
      <c r="K145" s="68"/>
      <c r="L145" s="89"/>
      <c r="M145" s="87"/>
      <c r="N145" s="87"/>
      <c r="O145" s="87"/>
      <c r="P145" s="142"/>
      <c r="Q145" s="143"/>
      <c r="R145" s="142"/>
    </row>
    <row r="146" spans="1:18" ht="15" customHeight="1">
      <c r="A146" s="143"/>
      <c r="B146" s="144"/>
      <c r="C146" s="145"/>
      <c r="D146" s="144"/>
      <c r="E146" s="146"/>
      <c r="F146" s="142"/>
      <c r="G146" s="142"/>
      <c r="H146" s="142"/>
      <c r="I146" s="142"/>
      <c r="J146" s="142"/>
      <c r="K146" s="68"/>
      <c r="L146" s="89"/>
      <c r="M146" s="87"/>
      <c r="N146" s="87"/>
      <c r="O146" s="87"/>
      <c r="P146" s="142"/>
      <c r="Q146" s="143"/>
      <c r="R146" s="142"/>
    </row>
    <row r="147" spans="1:18" ht="15" customHeight="1">
      <c r="A147" s="143"/>
      <c r="B147" s="144"/>
      <c r="C147" s="145"/>
      <c r="D147" s="144"/>
      <c r="E147" s="146"/>
      <c r="F147" s="142"/>
      <c r="G147" s="142"/>
      <c r="H147" s="142"/>
      <c r="I147" s="142"/>
      <c r="J147" s="142"/>
      <c r="K147" s="68"/>
      <c r="L147" s="89"/>
      <c r="M147" s="87"/>
      <c r="N147" s="87"/>
      <c r="O147" s="87"/>
      <c r="P147" s="142"/>
      <c r="Q147" s="143"/>
      <c r="R147" s="142"/>
    </row>
    <row r="148" spans="1:18" ht="15" customHeight="1">
      <c r="A148" s="143">
        <v>10</v>
      </c>
      <c r="B148" s="148" t="s">
        <v>198</v>
      </c>
      <c r="C148" s="151" t="s">
        <v>199</v>
      </c>
      <c r="D148" s="148" t="s">
        <v>127</v>
      </c>
      <c r="E148" s="154">
        <f>E144+E140</f>
        <v>105</v>
      </c>
      <c r="F148" s="157">
        <f>H148+J148+R148</f>
        <v>0.40708926000000001</v>
      </c>
      <c r="G148" s="157">
        <v>9.5000000000000001E-2</v>
      </c>
      <c r="H148" s="157">
        <f>G148*$P$6/1000</f>
        <v>0.23032750000000002</v>
      </c>
      <c r="I148" s="157">
        <v>5.6000000000000001E-2</v>
      </c>
      <c r="J148" s="157">
        <f>I148*$P$7/1000</f>
        <v>0.17676176000000002</v>
      </c>
      <c r="K148" s="88"/>
      <c r="L148" s="89"/>
      <c r="M148" s="90"/>
      <c r="N148" s="90"/>
      <c r="O148" s="90"/>
      <c r="P148" s="157">
        <f>E148*F148</f>
        <v>42.744372300000002</v>
      </c>
      <c r="Q148" s="157">
        <f>O148+O149+O150+O151</f>
        <v>0</v>
      </c>
      <c r="R148" s="157">
        <f>Q148*1.02*1.05*$R$12</f>
        <v>0</v>
      </c>
    </row>
    <row r="149" spans="1:18" ht="15" customHeight="1">
      <c r="A149" s="143"/>
      <c r="B149" s="149"/>
      <c r="C149" s="152"/>
      <c r="D149" s="149"/>
      <c r="E149" s="155"/>
      <c r="F149" s="158"/>
      <c r="G149" s="158"/>
      <c r="H149" s="158"/>
      <c r="I149" s="158"/>
      <c r="J149" s="158"/>
      <c r="K149" s="68"/>
      <c r="L149" s="89"/>
      <c r="M149" s="87"/>
      <c r="N149" s="87"/>
      <c r="O149" s="87"/>
      <c r="P149" s="158"/>
      <c r="Q149" s="158"/>
      <c r="R149" s="158"/>
    </row>
    <row r="150" spans="1:18" ht="15" customHeight="1">
      <c r="A150" s="143"/>
      <c r="B150" s="149"/>
      <c r="C150" s="152"/>
      <c r="D150" s="149"/>
      <c r="E150" s="155"/>
      <c r="F150" s="158"/>
      <c r="G150" s="158"/>
      <c r="H150" s="158"/>
      <c r="I150" s="158"/>
      <c r="J150" s="158"/>
      <c r="K150" s="68"/>
      <c r="L150" s="89"/>
      <c r="M150" s="87"/>
      <c r="N150" s="87"/>
      <c r="O150" s="87"/>
      <c r="P150" s="158"/>
      <c r="Q150" s="158"/>
      <c r="R150" s="158"/>
    </row>
    <row r="151" spans="1:18" ht="15" customHeight="1">
      <c r="A151" s="143"/>
      <c r="B151" s="150"/>
      <c r="C151" s="153"/>
      <c r="D151" s="150"/>
      <c r="E151" s="156"/>
      <c r="F151" s="159"/>
      <c r="G151" s="159"/>
      <c r="H151" s="159"/>
      <c r="I151" s="159"/>
      <c r="J151" s="159"/>
      <c r="K151" s="68"/>
      <c r="L151" s="89"/>
      <c r="M151" s="87"/>
      <c r="N151" s="87"/>
      <c r="O151" s="87"/>
      <c r="P151" s="159"/>
      <c r="Q151" s="159"/>
      <c r="R151" s="159"/>
    </row>
    <row r="152" spans="1:18" ht="15" customHeight="1">
      <c r="A152" s="143">
        <v>11</v>
      </c>
      <c r="B152" s="148" t="s">
        <v>200</v>
      </c>
      <c r="C152" s="151" t="s">
        <v>201</v>
      </c>
      <c r="D152" s="148" t="s">
        <v>202</v>
      </c>
      <c r="E152" s="154">
        <v>1</v>
      </c>
      <c r="F152" s="157">
        <f>H152+J152+R152</f>
        <v>3.9990796</v>
      </c>
      <c r="G152" s="157">
        <v>0.66</v>
      </c>
      <c r="H152" s="157">
        <f>G152*$P$6/1000</f>
        <v>1.6001700000000001</v>
      </c>
      <c r="I152" s="157">
        <v>0.76</v>
      </c>
      <c r="J152" s="157">
        <f>I152*$P$7/1000</f>
        <v>2.3989096000000001</v>
      </c>
      <c r="K152" s="68"/>
      <c r="L152" s="89"/>
      <c r="M152" s="90"/>
      <c r="N152" s="90"/>
      <c r="O152" s="90"/>
      <c r="P152" s="157">
        <f>E152*F152</f>
        <v>3.9990796</v>
      </c>
      <c r="Q152" s="157">
        <f>O152+O153+O154+O155</f>
        <v>0</v>
      </c>
      <c r="R152" s="157">
        <f>Q152*1.02*1.05*$R$12</f>
        <v>0</v>
      </c>
    </row>
    <row r="153" spans="1:18" ht="15" customHeight="1">
      <c r="A153" s="143"/>
      <c r="B153" s="149"/>
      <c r="C153" s="152"/>
      <c r="D153" s="149"/>
      <c r="E153" s="155"/>
      <c r="F153" s="158"/>
      <c r="G153" s="158"/>
      <c r="H153" s="158"/>
      <c r="I153" s="158"/>
      <c r="J153" s="158"/>
      <c r="K153" s="68"/>
      <c r="L153" s="89"/>
      <c r="M153" s="87"/>
      <c r="N153" s="87"/>
      <c r="O153" s="87"/>
      <c r="P153" s="158"/>
      <c r="Q153" s="158"/>
      <c r="R153" s="158"/>
    </row>
    <row r="154" spans="1:18" ht="15" customHeight="1">
      <c r="A154" s="143"/>
      <c r="B154" s="149"/>
      <c r="C154" s="152"/>
      <c r="D154" s="149"/>
      <c r="E154" s="155"/>
      <c r="F154" s="158"/>
      <c r="G154" s="158"/>
      <c r="H154" s="158"/>
      <c r="I154" s="158"/>
      <c r="J154" s="158"/>
      <c r="K154" s="68"/>
      <c r="L154" s="89"/>
      <c r="M154" s="87"/>
      <c r="N154" s="87"/>
      <c r="O154" s="87"/>
      <c r="P154" s="158"/>
      <c r="Q154" s="158"/>
      <c r="R154" s="158"/>
    </row>
    <row r="155" spans="1:18" ht="15" customHeight="1">
      <c r="A155" s="143"/>
      <c r="B155" s="150"/>
      <c r="C155" s="153"/>
      <c r="D155" s="150"/>
      <c r="E155" s="156"/>
      <c r="F155" s="159"/>
      <c r="G155" s="159"/>
      <c r="H155" s="159"/>
      <c r="I155" s="159"/>
      <c r="J155" s="159"/>
      <c r="K155" s="68"/>
      <c r="L155" s="89"/>
      <c r="M155" s="87"/>
      <c r="N155" s="87"/>
      <c r="O155" s="87"/>
      <c r="P155" s="159"/>
      <c r="Q155" s="159"/>
      <c r="R155" s="159"/>
    </row>
    <row r="156" spans="1:18" ht="15" customHeight="1">
      <c r="A156" s="143">
        <v>12</v>
      </c>
      <c r="B156" s="144" t="s">
        <v>142</v>
      </c>
      <c r="C156" s="145" t="s">
        <v>203</v>
      </c>
      <c r="D156" s="144" t="s">
        <v>99</v>
      </c>
      <c r="E156" s="146">
        <f>E148*0.1</f>
        <v>10.5</v>
      </c>
      <c r="F156" s="142">
        <f>H156+J156+R156</f>
        <v>2.4004809654179997</v>
      </c>
      <c r="G156" s="142">
        <v>0.57999999999999996</v>
      </c>
      <c r="H156" s="142">
        <f>G156*$P$6/1000</f>
        <v>1.4062099999999997</v>
      </c>
      <c r="I156" s="142">
        <v>0.1192</v>
      </c>
      <c r="J156" s="142">
        <f>I156*$P$7/1000</f>
        <v>0.37625003200000001</v>
      </c>
      <c r="K156" s="88" t="s">
        <v>204</v>
      </c>
      <c r="L156" s="89" t="s">
        <v>147</v>
      </c>
      <c r="M156" s="90">
        <v>2.41E-2</v>
      </c>
      <c r="N156" s="109">
        <v>22.334</v>
      </c>
      <c r="O156" s="90">
        <f>M156*N156</f>
        <v>0.53824939999999999</v>
      </c>
      <c r="P156" s="142">
        <f>E156*F156</f>
        <v>25.205050136888996</v>
      </c>
      <c r="Q156" s="142">
        <f>O156+O157+O158+O159</f>
        <v>0.53929939999999998</v>
      </c>
      <c r="R156" s="142">
        <f>Q156*1.02*1.05*$R$12</f>
        <v>0.61802093341800002</v>
      </c>
    </row>
    <row r="157" spans="1:18" ht="15" customHeight="1">
      <c r="A157" s="143"/>
      <c r="B157" s="144"/>
      <c r="C157" s="145"/>
      <c r="D157" s="144"/>
      <c r="E157" s="146"/>
      <c r="F157" s="142"/>
      <c r="G157" s="142"/>
      <c r="H157" s="142"/>
      <c r="I157" s="142"/>
      <c r="J157" s="142"/>
      <c r="K157" s="68"/>
      <c r="L157" s="89"/>
      <c r="M157" s="87"/>
      <c r="N157" s="87"/>
      <c r="O157" s="87"/>
      <c r="P157" s="142"/>
      <c r="Q157" s="143"/>
      <c r="R157" s="142"/>
    </row>
    <row r="158" spans="1:18" ht="15" customHeight="1">
      <c r="A158" s="143"/>
      <c r="B158" s="144"/>
      <c r="C158" s="145"/>
      <c r="D158" s="144"/>
      <c r="E158" s="146"/>
      <c r="F158" s="142"/>
      <c r="G158" s="142"/>
      <c r="H158" s="142"/>
      <c r="I158" s="142"/>
      <c r="J158" s="142"/>
      <c r="K158" s="68" t="s">
        <v>128</v>
      </c>
      <c r="L158" s="89" t="s">
        <v>100</v>
      </c>
      <c r="M158" s="87">
        <v>7.0000000000000001E-3</v>
      </c>
      <c r="N158" s="87">
        <v>0.15</v>
      </c>
      <c r="O158" s="90">
        <f>M158*N158</f>
        <v>1.0499999999999999E-3</v>
      </c>
      <c r="P158" s="142"/>
      <c r="Q158" s="143"/>
      <c r="R158" s="142"/>
    </row>
    <row r="159" spans="1:18" ht="15" customHeight="1">
      <c r="A159" s="143"/>
      <c r="B159" s="144"/>
      <c r="C159" s="145"/>
      <c r="D159" s="144"/>
      <c r="E159" s="146"/>
      <c r="F159" s="142"/>
      <c r="G159" s="142"/>
      <c r="H159" s="142"/>
      <c r="I159" s="142"/>
      <c r="J159" s="142"/>
      <c r="K159" s="68"/>
      <c r="L159" s="89"/>
      <c r="M159" s="87"/>
      <c r="N159" s="87"/>
      <c r="O159" s="87"/>
      <c r="P159" s="142"/>
      <c r="Q159" s="143"/>
      <c r="R159" s="142"/>
    </row>
    <row r="160" spans="1:18" ht="10.5" customHeight="1">
      <c r="A160" s="143">
        <v>13</v>
      </c>
      <c r="B160" s="144" t="s">
        <v>191</v>
      </c>
      <c r="C160" s="145" t="s">
        <v>192</v>
      </c>
      <c r="D160" s="144" t="s">
        <v>138</v>
      </c>
      <c r="E160" s="146">
        <v>7</v>
      </c>
      <c r="F160" s="142">
        <f t="shared" ref="F160" si="17">H160+J160+R160</f>
        <v>0.96184639999999999</v>
      </c>
      <c r="G160" s="142">
        <v>0.34</v>
      </c>
      <c r="H160" s="142">
        <f t="shared" ref="H160" si="18">G160*$P$6/1000</f>
        <v>0.82433000000000001</v>
      </c>
      <c r="I160" s="142">
        <v>0</v>
      </c>
      <c r="J160" s="142">
        <f t="shared" ref="J160" si="19">I160*$P$7/1000</f>
        <v>0</v>
      </c>
      <c r="K160" s="88" t="s">
        <v>193</v>
      </c>
      <c r="L160" s="87" t="s">
        <v>126</v>
      </c>
      <c r="M160" s="90">
        <v>1</v>
      </c>
      <c r="N160" s="106">
        <v>0.12</v>
      </c>
      <c r="O160" s="90">
        <f>M160*N160</f>
        <v>0.12</v>
      </c>
      <c r="P160" s="142">
        <f t="shared" ref="P160" si="20">E160*F160</f>
        <v>6.7329248000000002</v>
      </c>
      <c r="Q160" s="142">
        <f t="shared" ref="Q160" si="21">O160+O161+O162+O163</f>
        <v>0.12</v>
      </c>
      <c r="R160" s="142">
        <f t="shared" ref="R160" si="22">Q160*1.02*1.05*$R$12</f>
        <v>0.13751640000000001</v>
      </c>
    </row>
    <row r="161" spans="1:18" ht="10.5" customHeight="1">
      <c r="A161" s="143"/>
      <c r="B161" s="144"/>
      <c r="C161" s="145"/>
      <c r="D161" s="144"/>
      <c r="E161" s="146"/>
      <c r="F161" s="142"/>
      <c r="G161" s="142"/>
      <c r="H161" s="142"/>
      <c r="I161" s="142"/>
      <c r="J161" s="142"/>
      <c r="K161" s="68"/>
      <c r="L161" s="87"/>
      <c r="M161" s="87"/>
      <c r="N161" s="87"/>
      <c r="O161" s="87"/>
      <c r="P161" s="142"/>
      <c r="Q161" s="143"/>
      <c r="R161" s="142"/>
    </row>
    <row r="162" spans="1:18" ht="10.5" customHeight="1">
      <c r="A162" s="143"/>
      <c r="B162" s="144"/>
      <c r="C162" s="145"/>
      <c r="D162" s="144"/>
      <c r="E162" s="146"/>
      <c r="F162" s="142"/>
      <c r="G162" s="142"/>
      <c r="H162" s="142"/>
      <c r="I162" s="142"/>
      <c r="J162" s="142"/>
      <c r="K162" s="68"/>
      <c r="L162" s="87"/>
      <c r="M162" s="87"/>
      <c r="N162" s="87"/>
      <c r="O162" s="87"/>
      <c r="P162" s="142"/>
      <c r="Q162" s="143"/>
      <c r="R162" s="142"/>
    </row>
    <row r="163" spans="1:18" ht="10.5" customHeight="1">
      <c r="A163" s="143"/>
      <c r="B163" s="144"/>
      <c r="C163" s="145"/>
      <c r="D163" s="144"/>
      <c r="E163" s="146"/>
      <c r="F163" s="142"/>
      <c r="G163" s="142"/>
      <c r="H163" s="142"/>
      <c r="I163" s="142"/>
      <c r="J163" s="142"/>
      <c r="K163" s="68"/>
      <c r="L163" s="87"/>
      <c r="M163" s="87"/>
      <c r="N163" s="87"/>
      <c r="O163" s="87"/>
      <c r="P163" s="142"/>
      <c r="Q163" s="143"/>
      <c r="R163" s="142"/>
    </row>
    <row r="164" spans="1:18" ht="51">
      <c r="A164" s="143">
        <v>14</v>
      </c>
      <c r="B164" s="144" t="s">
        <v>194</v>
      </c>
      <c r="C164" s="145" t="s">
        <v>195</v>
      </c>
      <c r="D164" s="144" t="s">
        <v>138</v>
      </c>
      <c r="E164" s="146">
        <v>37</v>
      </c>
      <c r="F164" s="142">
        <f t="shared" ref="F164" si="23">H164+J164+R164</f>
        <v>1.2578198</v>
      </c>
      <c r="G164" s="142">
        <v>0.41</v>
      </c>
      <c r="H164" s="142">
        <f t="shared" ref="H164" si="24">G164*$P$6/1000</f>
        <v>0.99404499999999996</v>
      </c>
      <c r="I164" s="142">
        <v>0.04</v>
      </c>
      <c r="J164" s="142">
        <f t="shared" ref="J164" si="25">I164*$P$7/1000</f>
        <v>0.12625840000000002</v>
      </c>
      <c r="K164" s="88" t="s">
        <v>196</v>
      </c>
      <c r="L164" s="87" t="s">
        <v>126</v>
      </c>
      <c r="M164" s="90">
        <v>1</v>
      </c>
      <c r="N164" s="106">
        <v>0.12</v>
      </c>
      <c r="O164" s="90">
        <f>M164*N164</f>
        <v>0.12</v>
      </c>
      <c r="P164" s="142">
        <f t="shared" ref="P164" si="26">E164*F164</f>
        <v>46.539332600000002</v>
      </c>
      <c r="Q164" s="142">
        <f t="shared" ref="Q164" si="27">O164+O165+O166+O167</f>
        <v>0.12</v>
      </c>
      <c r="R164" s="142">
        <f t="shared" ref="R164" si="28">Q164*1.02*1.05*$R$12</f>
        <v>0.13751640000000001</v>
      </c>
    </row>
    <row r="165" spans="1:18" ht="10.5" customHeight="1">
      <c r="A165" s="143"/>
      <c r="B165" s="144"/>
      <c r="C165" s="145"/>
      <c r="D165" s="144"/>
      <c r="E165" s="146"/>
      <c r="F165" s="142"/>
      <c r="G165" s="142"/>
      <c r="H165" s="142"/>
      <c r="I165" s="142"/>
      <c r="J165" s="142"/>
      <c r="K165" s="68"/>
      <c r="L165" s="87"/>
      <c r="M165" s="87"/>
      <c r="N165" s="87"/>
      <c r="O165" s="87"/>
      <c r="P165" s="142"/>
      <c r="Q165" s="143"/>
      <c r="R165" s="142"/>
    </row>
    <row r="166" spans="1:18" ht="10.5" customHeight="1">
      <c r="A166" s="143"/>
      <c r="B166" s="144"/>
      <c r="C166" s="145"/>
      <c r="D166" s="144"/>
      <c r="E166" s="146"/>
      <c r="F166" s="142"/>
      <c r="G166" s="142"/>
      <c r="H166" s="142"/>
      <c r="I166" s="142"/>
      <c r="J166" s="142"/>
      <c r="K166" s="68"/>
      <c r="L166" s="87"/>
      <c r="M166" s="87"/>
      <c r="N166" s="87"/>
      <c r="O166" s="87"/>
      <c r="P166" s="142"/>
      <c r="Q166" s="143"/>
      <c r="R166" s="142"/>
    </row>
    <row r="167" spans="1:18" ht="10.5" customHeight="1">
      <c r="A167" s="143"/>
      <c r="B167" s="144"/>
      <c r="C167" s="145"/>
      <c r="D167" s="144"/>
      <c r="E167" s="146"/>
      <c r="F167" s="142"/>
      <c r="G167" s="142"/>
      <c r="H167" s="142"/>
      <c r="I167" s="142"/>
      <c r="J167" s="142"/>
      <c r="K167" s="68"/>
      <c r="L167" s="87"/>
      <c r="M167" s="87"/>
      <c r="N167" s="87"/>
      <c r="O167" s="87"/>
      <c r="P167" s="142"/>
      <c r="Q167" s="143"/>
      <c r="R167" s="142"/>
    </row>
    <row r="168" spans="1:18">
      <c r="A168" s="87"/>
      <c r="B168" s="89"/>
      <c r="C168" s="88" t="s">
        <v>224</v>
      </c>
      <c r="D168" s="89"/>
      <c r="E168" s="90"/>
      <c r="F168" s="90"/>
      <c r="G168" s="90"/>
      <c r="H168" s="90"/>
      <c r="I168" s="90"/>
      <c r="J168" s="90"/>
      <c r="K168" s="68"/>
      <c r="L168" s="87"/>
      <c r="M168" s="87"/>
      <c r="N168" s="87"/>
      <c r="O168" s="87"/>
      <c r="P168" s="90"/>
      <c r="Q168" s="87"/>
      <c r="R168" s="90"/>
    </row>
    <row r="169" spans="1:18">
      <c r="A169" s="143">
        <v>1</v>
      </c>
      <c r="B169" s="143" t="s">
        <v>221</v>
      </c>
      <c r="C169" s="145" t="s">
        <v>223</v>
      </c>
      <c r="D169" s="143" t="s">
        <v>222</v>
      </c>
      <c r="E169" s="142">
        <f>4*5*0.16</f>
        <v>3.2</v>
      </c>
      <c r="F169" s="142">
        <f t="shared" ref="F169" si="29">H169+J169+R169</f>
        <v>0.79551260000000001</v>
      </c>
      <c r="G169" s="142">
        <v>0.25</v>
      </c>
      <c r="H169" s="142">
        <f t="shared" ref="H169" si="30">G169*$P$6/1000</f>
        <v>0.60612500000000002</v>
      </c>
      <c r="I169" s="142">
        <v>0.06</v>
      </c>
      <c r="J169" s="142">
        <f t="shared" ref="J169" si="31">I169*$P$7/1000</f>
        <v>0.18938759999999999</v>
      </c>
      <c r="K169" s="68"/>
      <c r="L169" s="87"/>
      <c r="M169" s="87"/>
      <c r="N169" s="87"/>
      <c r="O169" s="87"/>
      <c r="P169" s="142">
        <f>E169*F169</f>
        <v>2.5456403200000004</v>
      </c>
      <c r="Q169" s="143"/>
      <c r="R169" s="143"/>
    </row>
    <row r="170" spans="1:18">
      <c r="A170" s="143"/>
      <c r="B170" s="143"/>
      <c r="C170" s="145"/>
      <c r="D170" s="143"/>
      <c r="E170" s="142"/>
      <c r="F170" s="142"/>
      <c r="G170" s="142"/>
      <c r="H170" s="142"/>
      <c r="I170" s="142"/>
      <c r="J170" s="142"/>
      <c r="K170" s="68"/>
      <c r="L170" s="87"/>
      <c r="M170" s="87"/>
      <c r="N170" s="87"/>
      <c r="O170" s="87"/>
      <c r="P170" s="142"/>
      <c r="Q170" s="143"/>
      <c r="R170" s="143"/>
    </row>
    <row r="171" spans="1:18">
      <c r="A171" s="143"/>
      <c r="B171" s="143"/>
      <c r="C171" s="145"/>
      <c r="D171" s="143"/>
      <c r="E171" s="142"/>
      <c r="F171" s="142"/>
      <c r="G171" s="142"/>
      <c r="H171" s="142"/>
      <c r="I171" s="142"/>
      <c r="J171" s="142"/>
      <c r="K171" s="68"/>
      <c r="L171" s="87"/>
      <c r="M171" s="87"/>
      <c r="N171" s="87"/>
      <c r="O171" s="87"/>
      <c r="P171" s="142"/>
      <c r="Q171" s="143"/>
      <c r="R171" s="143"/>
    </row>
    <row r="172" spans="1:18" ht="62.25" customHeight="1">
      <c r="A172" s="143"/>
      <c r="B172" s="143"/>
      <c r="C172" s="145"/>
      <c r="D172" s="143"/>
      <c r="E172" s="142"/>
      <c r="F172" s="142"/>
      <c r="G172" s="142"/>
      <c r="H172" s="142"/>
      <c r="I172" s="142"/>
      <c r="J172" s="142"/>
      <c r="K172" s="68"/>
      <c r="L172" s="87"/>
      <c r="M172" s="87"/>
      <c r="N172" s="87"/>
      <c r="O172" s="87"/>
      <c r="P172" s="142"/>
      <c r="Q172" s="143"/>
      <c r="R172" s="143"/>
    </row>
    <row r="173" spans="1:18" ht="14.25" customHeight="1">
      <c r="A173" s="87"/>
      <c r="B173" s="87"/>
      <c r="C173" s="88" t="s">
        <v>225</v>
      </c>
      <c r="D173" s="87"/>
      <c r="E173" s="90"/>
      <c r="F173" s="90"/>
      <c r="G173" s="90"/>
      <c r="H173" s="90"/>
      <c r="I173" s="90"/>
      <c r="J173" s="90"/>
      <c r="K173" s="68"/>
      <c r="L173" s="87"/>
      <c r="M173" s="87"/>
      <c r="N173" s="87"/>
      <c r="O173" s="87"/>
      <c r="P173" s="90"/>
      <c r="Q173" s="87"/>
      <c r="R173" s="87"/>
    </row>
    <row r="174" spans="1:18" ht="12.75" customHeight="1">
      <c r="A174" s="143">
        <v>1</v>
      </c>
      <c r="B174" s="147" t="s">
        <v>140</v>
      </c>
      <c r="C174" s="145" t="s">
        <v>141</v>
      </c>
      <c r="D174" s="144" t="s">
        <v>101</v>
      </c>
      <c r="E174" s="146">
        <v>0.65</v>
      </c>
      <c r="F174" s="142">
        <f>H174+J174+R174</f>
        <v>4.6468360000000004</v>
      </c>
      <c r="G174" s="142">
        <v>0.81</v>
      </c>
      <c r="H174" s="142">
        <f>G174*$P$6/1000</f>
        <v>1.9638450000000001</v>
      </c>
      <c r="I174" s="142">
        <v>0.85</v>
      </c>
      <c r="J174" s="142">
        <f>I174*$P$7/1000</f>
        <v>2.6829909999999999</v>
      </c>
      <c r="K174" s="68"/>
      <c r="L174" s="89"/>
      <c r="M174" s="87"/>
      <c r="N174" s="87"/>
      <c r="O174" s="87"/>
      <c r="P174" s="142">
        <f>E174*F174</f>
        <v>3.0204434000000004</v>
      </c>
      <c r="Q174" s="142">
        <f>O174+O175+O176+O177</f>
        <v>0</v>
      </c>
      <c r="R174" s="142">
        <f>Q174*1.02*1.05*$R$12</f>
        <v>0</v>
      </c>
    </row>
    <row r="175" spans="1:18" ht="12.75" customHeight="1">
      <c r="A175" s="143"/>
      <c r="B175" s="147"/>
      <c r="C175" s="145"/>
      <c r="D175" s="144"/>
      <c r="E175" s="146"/>
      <c r="F175" s="142"/>
      <c r="G175" s="142"/>
      <c r="H175" s="142"/>
      <c r="I175" s="142"/>
      <c r="J175" s="142"/>
      <c r="K175" s="68"/>
      <c r="L175" s="89"/>
      <c r="M175" s="87"/>
      <c r="N175" s="87"/>
      <c r="O175" s="87"/>
      <c r="P175" s="142"/>
      <c r="Q175" s="143"/>
      <c r="R175" s="142"/>
    </row>
    <row r="176" spans="1:18" ht="12.75" customHeight="1">
      <c r="A176" s="143"/>
      <c r="B176" s="147"/>
      <c r="C176" s="145"/>
      <c r="D176" s="144"/>
      <c r="E176" s="146"/>
      <c r="F176" s="142"/>
      <c r="G176" s="142"/>
      <c r="H176" s="142"/>
      <c r="I176" s="142"/>
      <c r="J176" s="142"/>
      <c r="K176" s="68"/>
      <c r="L176" s="89"/>
      <c r="M176" s="87"/>
      <c r="N176" s="87"/>
      <c r="O176" s="87"/>
      <c r="P176" s="142"/>
      <c r="Q176" s="143"/>
      <c r="R176" s="142"/>
    </row>
    <row r="177" spans="1:18" ht="29.25" customHeight="1">
      <c r="A177" s="143"/>
      <c r="B177" s="147"/>
      <c r="C177" s="145"/>
      <c r="D177" s="144"/>
      <c r="E177" s="146"/>
      <c r="F177" s="142"/>
      <c r="G177" s="142"/>
      <c r="H177" s="142"/>
      <c r="I177" s="142"/>
      <c r="J177" s="142"/>
      <c r="K177" s="68"/>
      <c r="L177" s="89"/>
      <c r="M177" s="87"/>
      <c r="N177" s="87"/>
      <c r="O177" s="87"/>
      <c r="P177" s="142"/>
      <c r="Q177" s="143"/>
      <c r="R177" s="142"/>
    </row>
    <row r="178" spans="1:18" ht="18.75" customHeight="1">
      <c r="A178" s="161" t="s">
        <v>86</v>
      </c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3"/>
      <c r="P178" s="56">
        <f>SUM(P98:P177)</f>
        <v>483.58318260850825</v>
      </c>
      <c r="Q178" s="87"/>
      <c r="R178" s="87"/>
    </row>
    <row r="179" spans="1:18" ht="24.75" customHeight="1">
      <c r="A179" s="165" t="s">
        <v>231</v>
      </c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7"/>
    </row>
    <row r="180" spans="1:18" ht="11.25" customHeight="1">
      <c r="A180" s="143">
        <v>1</v>
      </c>
      <c r="B180" s="144" t="s">
        <v>143</v>
      </c>
      <c r="C180" s="145" t="s">
        <v>216</v>
      </c>
      <c r="D180" s="144" t="s">
        <v>99</v>
      </c>
      <c r="E180" s="142">
        <v>92.88</v>
      </c>
      <c r="F180" s="142">
        <f>H180+J180+R180</f>
        <v>1.0091876061000002</v>
      </c>
      <c r="G180" s="142">
        <v>0.23100000000000001</v>
      </c>
      <c r="H180" s="142">
        <f>G180*$P$6/1000</f>
        <v>0.56005950000000004</v>
      </c>
      <c r="I180" s="157">
        <v>8.9999999999999993E-3</v>
      </c>
      <c r="J180" s="142">
        <f>I180*$P$7/1000</f>
        <v>2.8408139999999998E-2</v>
      </c>
      <c r="K180" s="68" t="s">
        <v>139</v>
      </c>
      <c r="L180" s="89" t="s">
        <v>144</v>
      </c>
      <c r="M180" s="87">
        <v>0.63</v>
      </c>
      <c r="N180" s="107">
        <v>0.44</v>
      </c>
      <c r="O180" s="90">
        <f>M180*N180</f>
        <v>0.2772</v>
      </c>
      <c r="P180" s="142">
        <f>E180*F180</f>
        <v>93.733344854568017</v>
      </c>
      <c r="Q180" s="142">
        <f>O180+O181+O182+O183</f>
        <v>0.36713000000000001</v>
      </c>
      <c r="R180" s="142">
        <f>Q180*1.02*1.05*$R$12</f>
        <v>0.42071996610000006</v>
      </c>
    </row>
    <row r="181" spans="1:18" ht="11.25" customHeight="1">
      <c r="A181" s="143"/>
      <c r="B181" s="144"/>
      <c r="C181" s="145"/>
      <c r="D181" s="144"/>
      <c r="E181" s="142"/>
      <c r="F181" s="142"/>
      <c r="G181" s="142"/>
      <c r="H181" s="142"/>
      <c r="I181" s="158"/>
      <c r="J181" s="142"/>
      <c r="K181" s="68"/>
      <c r="L181" s="89"/>
      <c r="M181" s="87"/>
      <c r="N181" s="87"/>
      <c r="O181" s="87"/>
      <c r="P181" s="142"/>
      <c r="Q181" s="143"/>
      <c r="R181" s="142"/>
    </row>
    <row r="182" spans="1:18" ht="11.25" customHeight="1">
      <c r="A182" s="143"/>
      <c r="B182" s="144"/>
      <c r="C182" s="145"/>
      <c r="D182" s="144"/>
      <c r="E182" s="142"/>
      <c r="F182" s="142"/>
      <c r="G182" s="142"/>
      <c r="H182" s="142"/>
      <c r="I182" s="158"/>
      <c r="J182" s="142"/>
      <c r="K182" s="68" t="s">
        <v>136</v>
      </c>
      <c r="L182" s="89" t="s">
        <v>144</v>
      </c>
      <c r="M182" s="91">
        <v>0.51</v>
      </c>
      <c r="N182" s="107">
        <v>0.17633333333333334</v>
      </c>
      <c r="O182" s="90">
        <f>M182*N182</f>
        <v>8.993000000000001E-2</v>
      </c>
      <c r="P182" s="142"/>
      <c r="Q182" s="143"/>
      <c r="R182" s="142"/>
    </row>
    <row r="183" spans="1:18" ht="24.75" customHeight="1">
      <c r="A183" s="143"/>
      <c r="B183" s="144"/>
      <c r="C183" s="145"/>
      <c r="D183" s="144"/>
      <c r="E183" s="142"/>
      <c r="F183" s="142"/>
      <c r="G183" s="142"/>
      <c r="H183" s="142"/>
      <c r="I183" s="159"/>
      <c r="J183" s="142"/>
      <c r="K183" s="68"/>
      <c r="L183" s="89"/>
      <c r="M183" s="87"/>
      <c r="N183" s="87"/>
      <c r="O183" s="87"/>
      <c r="P183" s="142"/>
      <c r="Q183" s="143"/>
      <c r="R183" s="142"/>
    </row>
    <row r="184" spans="1:18">
      <c r="A184" s="143">
        <v>2</v>
      </c>
      <c r="B184" s="144" t="s">
        <v>145</v>
      </c>
      <c r="C184" s="145" t="s">
        <v>217</v>
      </c>
      <c r="D184" s="144" t="s">
        <v>99</v>
      </c>
      <c r="E184" s="142">
        <v>61.92</v>
      </c>
      <c r="F184" s="142">
        <f>H184+J184+R184</f>
        <v>0.99418963379699998</v>
      </c>
      <c r="G184" s="164">
        <v>0.27800000000000002</v>
      </c>
      <c r="H184" s="142">
        <f>G184*$P$6/1000</f>
        <v>0.67401100000000003</v>
      </c>
      <c r="I184" s="142">
        <v>8.0000000000000002E-3</v>
      </c>
      <c r="J184" s="142">
        <f>I184*$P$7/1000</f>
        <v>2.5251680000000002E-2</v>
      </c>
      <c r="K184" s="68" t="s">
        <v>132</v>
      </c>
      <c r="L184" s="89" t="s">
        <v>135</v>
      </c>
      <c r="M184" s="87">
        <v>0.183</v>
      </c>
      <c r="N184" s="87">
        <v>0.28299999999999997</v>
      </c>
      <c r="O184" s="90">
        <f t="shared" ref="O184:O188" si="32">M184*N184</f>
        <v>5.1788999999999995E-2</v>
      </c>
      <c r="P184" s="142">
        <f>E184*F184</f>
        <v>61.560222124710243</v>
      </c>
      <c r="Q184" s="142">
        <f>O184+O185+O186+O187+O188</f>
        <v>0.25736009999999998</v>
      </c>
      <c r="R184" s="142">
        <f>Q184*1.02*1.05*$R$12</f>
        <v>0.29492695379700001</v>
      </c>
    </row>
    <row r="185" spans="1:18">
      <c r="A185" s="143"/>
      <c r="B185" s="144"/>
      <c r="C185" s="145"/>
      <c r="D185" s="144"/>
      <c r="E185" s="142"/>
      <c r="F185" s="142"/>
      <c r="G185" s="164"/>
      <c r="H185" s="142"/>
      <c r="I185" s="142"/>
      <c r="J185" s="142"/>
      <c r="K185" s="68" t="s">
        <v>131</v>
      </c>
      <c r="L185" s="89" t="s">
        <v>135</v>
      </c>
      <c r="M185" s="87">
        <v>6.9999999999999999E-4</v>
      </c>
      <c r="N185" s="87">
        <v>0.65300000000000002</v>
      </c>
      <c r="O185" s="90">
        <f t="shared" si="32"/>
        <v>4.571E-4</v>
      </c>
      <c r="P185" s="142"/>
      <c r="Q185" s="143"/>
      <c r="R185" s="142"/>
    </row>
    <row r="186" spans="1:18">
      <c r="A186" s="143"/>
      <c r="B186" s="144"/>
      <c r="C186" s="145"/>
      <c r="D186" s="144"/>
      <c r="E186" s="142"/>
      <c r="F186" s="142"/>
      <c r="G186" s="164"/>
      <c r="H186" s="142"/>
      <c r="I186" s="142"/>
      <c r="J186" s="142"/>
      <c r="K186" s="68" t="s">
        <v>130</v>
      </c>
      <c r="L186" s="89" t="s">
        <v>135</v>
      </c>
      <c r="M186" s="91">
        <v>0.113</v>
      </c>
      <c r="N186" s="90">
        <v>0.83299999999999996</v>
      </c>
      <c r="O186" s="90">
        <f t="shared" si="32"/>
        <v>9.4129000000000004E-2</v>
      </c>
      <c r="P186" s="142"/>
      <c r="Q186" s="143"/>
      <c r="R186" s="142"/>
    </row>
    <row r="187" spans="1:18">
      <c r="A187" s="143"/>
      <c r="B187" s="144"/>
      <c r="C187" s="145"/>
      <c r="D187" s="144"/>
      <c r="E187" s="142"/>
      <c r="F187" s="142"/>
      <c r="G187" s="164"/>
      <c r="H187" s="142"/>
      <c r="I187" s="142"/>
      <c r="J187" s="142"/>
      <c r="K187" s="68" t="s">
        <v>146</v>
      </c>
      <c r="L187" s="89" t="s">
        <v>135</v>
      </c>
      <c r="M187" s="91">
        <v>7.4999999999999997E-2</v>
      </c>
      <c r="N187" s="90">
        <v>0.28299999999999997</v>
      </c>
      <c r="O187" s="90">
        <f t="shared" si="32"/>
        <v>2.1224999999999997E-2</v>
      </c>
      <c r="P187" s="142"/>
      <c r="Q187" s="143"/>
      <c r="R187" s="142"/>
    </row>
    <row r="188" spans="1:18" ht="15.75" customHeight="1">
      <c r="A188" s="143"/>
      <c r="B188" s="144"/>
      <c r="C188" s="145"/>
      <c r="D188" s="144"/>
      <c r="E188" s="142"/>
      <c r="F188" s="142"/>
      <c r="G188" s="164"/>
      <c r="H188" s="142"/>
      <c r="I188" s="142"/>
      <c r="J188" s="142"/>
      <c r="K188" s="68" t="s">
        <v>136</v>
      </c>
      <c r="L188" s="89" t="s">
        <v>135</v>
      </c>
      <c r="M188" s="87">
        <v>0.51</v>
      </c>
      <c r="N188" s="87">
        <v>0.17599999999999999</v>
      </c>
      <c r="O188" s="90">
        <f t="shared" si="32"/>
        <v>8.9759999999999993E-2</v>
      </c>
      <c r="P188" s="142"/>
      <c r="Q188" s="143"/>
      <c r="R188" s="142"/>
    </row>
    <row r="189" spans="1:18">
      <c r="A189" s="143">
        <v>3</v>
      </c>
      <c r="B189" s="144" t="s">
        <v>214</v>
      </c>
      <c r="C189" s="145" t="s">
        <v>218</v>
      </c>
      <c r="D189" s="144" t="s">
        <v>99</v>
      </c>
      <c r="E189" s="142">
        <f>8.4*6+8.4*3</f>
        <v>75.600000000000009</v>
      </c>
      <c r="F189" s="142">
        <f>H189+J189+R189</f>
        <v>1.1610479745</v>
      </c>
      <c r="G189" s="142">
        <v>0.28899999999999998</v>
      </c>
      <c r="H189" s="142">
        <f>G189*$P$6/1000</f>
        <v>0.70068049999999993</v>
      </c>
      <c r="I189" s="142">
        <v>0.01</v>
      </c>
      <c r="J189" s="142">
        <f>I189*$P$7/1000</f>
        <v>3.1564600000000005E-2</v>
      </c>
      <c r="K189" s="68" t="s">
        <v>139</v>
      </c>
      <c r="L189" s="87" t="s">
        <v>135</v>
      </c>
      <c r="M189" s="87">
        <v>0.63</v>
      </c>
      <c r="N189" s="107">
        <v>0.44</v>
      </c>
      <c r="O189" s="90">
        <f>M189*N189</f>
        <v>0.2772</v>
      </c>
      <c r="P189" s="142">
        <f>E189*F189</f>
        <v>87.775226872200008</v>
      </c>
      <c r="Q189" s="142">
        <f>O189+O190+O191+O192</f>
        <v>0.37418333333333337</v>
      </c>
      <c r="R189" s="142">
        <f>Q189*1.02*1.05*$R$12</f>
        <v>0.42880287450000004</v>
      </c>
    </row>
    <row r="190" spans="1:18">
      <c r="A190" s="143"/>
      <c r="B190" s="144"/>
      <c r="C190" s="145"/>
      <c r="D190" s="144"/>
      <c r="E190" s="142"/>
      <c r="F190" s="142"/>
      <c r="G190" s="142"/>
      <c r="H190" s="142"/>
      <c r="I190" s="142"/>
      <c r="J190" s="142"/>
      <c r="K190" s="68"/>
      <c r="L190" s="87"/>
      <c r="M190" s="87"/>
      <c r="N190" s="87"/>
      <c r="O190" s="87"/>
      <c r="P190" s="142"/>
      <c r="Q190" s="143"/>
      <c r="R190" s="142"/>
    </row>
    <row r="191" spans="1:18">
      <c r="A191" s="143"/>
      <c r="B191" s="144"/>
      <c r="C191" s="145"/>
      <c r="D191" s="144"/>
      <c r="E191" s="142"/>
      <c r="F191" s="142"/>
      <c r="G191" s="142"/>
      <c r="H191" s="142"/>
      <c r="I191" s="142"/>
      <c r="J191" s="142"/>
      <c r="K191" s="68" t="s">
        <v>136</v>
      </c>
      <c r="L191" s="87" t="s">
        <v>135</v>
      </c>
      <c r="M191" s="91">
        <v>0.55000000000000004</v>
      </c>
      <c r="N191" s="107">
        <v>0.17633333333333334</v>
      </c>
      <c r="O191" s="90">
        <f>M191*N191</f>
        <v>9.6983333333333352E-2</v>
      </c>
      <c r="P191" s="142"/>
      <c r="Q191" s="143"/>
      <c r="R191" s="142"/>
    </row>
    <row r="192" spans="1:18">
      <c r="A192" s="143"/>
      <c r="B192" s="144"/>
      <c r="C192" s="145"/>
      <c r="D192" s="144"/>
      <c r="E192" s="142"/>
      <c r="F192" s="142"/>
      <c r="G192" s="142"/>
      <c r="H192" s="142"/>
      <c r="I192" s="142"/>
      <c r="J192" s="142"/>
      <c r="K192" s="68"/>
      <c r="L192" s="87"/>
      <c r="M192" s="87"/>
      <c r="N192" s="87"/>
      <c r="O192" s="87"/>
      <c r="P192" s="142"/>
      <c r="Q192" s="143"/>
      <c r="R192" s="142"/>
    </row>
    <row r="193" spans="1:18">
      <c r="A193" s="87"/>
      <c r="B193" s="89"/>
      <c r="C193" s="88" t="s">
        <v>219</v>
      </c>
      <c r="D193" s="89"/>
      <c r="E193" s="90"/>
      <c r="F193" s="90"/>
      <c r="G193" s="90"/>
      <c r="H193" s="90"/>
      <c r="I193" s="90"/>
      <c r="J193" s="90"/>
      <c r="K193" s="68"/>
      <c r="L193" s="87"/>
      <c r="M193" s="87"/>
      <c r="N193" s="87"/>
      <c r="O193" s="87"/>
      <c r="P193" s="90"/>
      <c r="Q193" s="87"/>
      <c r="R193" s="90"/>
    </row>
    <row r="194" spans="1:18" ht="22.5" customHeight="1">
      <c r="A194" s="143">
        <v>1</v>
      </c>
      <c r="B194" s="144" t="s">
        <v>177</v>
      </c>
      <c r="C194" s="145" t="s">
        <v>178</v>
      </c>
      <c r="D194" s="144" t="s">
        <v>138</v>
      </c>
      <c r="E194" s="146">
        <v>2</v>
      </c>
      <c r="F194" s="142">
        <f>H194+J194+R194</f>
        <v>0.16581293800000002</v>
      </c>
      <c r="G194" s="142">
        <v>6.8000000000000005E-2</v>
      </c>
      <c r="H194" s="142">
        <f>G194*$P$6/1000</f>
        <v>0.16486600000000001</v>
      </c>
      <c r="I194" s="142">
        <f>0.0005*0.6</f>
        <v>2.9999999999999997E-4</v>
      </c>
      <c r="J194" s="142">
        <f>I194*$P$7/1000</f>
        <v>9.4693799999999992E-4</v>
      </c>
      <c r="K194" s="88"/>
      <c r="L194" s="89"/>
      <c r="M194" s="90"/>
      <c r="N194" s="90"/>
      <c r="O194" s="90"/>
      <c r="P194" s="142">
        <f>E194*F194</f>
        <v>0.33162587600000004</v>
      </c>
      <c r="Q194" s="142">
        <f>O194+O195+O196+O197</f>
        <v>0</v>
      </c>
      <c r="R194" s="142">
        <f>Q194*1.02*1.05*$R$12</f>
        <v>0</v>
      </c>
    </row>
    <row r="195" spans="1:18">
      <c r="A195" s="143"/>
      <c r="B195" s="144"/>
      <c r="C195" s="145"/>
      <c r="D195" s="144"/>
      <c r="E195" s="146"/>
      <c r="F195" s="142"/>
      <c r="G195" s="142"/>
      <c r="H195" s="142"/>
      <c r="I195" s="142"/>
      <c r="J195" s="142"/>
      <c r="K195" s="68"/>
      <c r="L195" s="89"/>
      <c r="M195" s="87"/>
      <c r="N195" s="87"/>
      <c r="O195" s="87"/>
      <c r="P195" s="142"/>
      <c r="Q195" s="143"/>
      <c r="R195" s="142"/>
    </row>
    <row r="196" spans="1:18">
      <c r="A196" s="143"/>
      <c r="B196" s="144"/>
      <c r="C196" s="145"/>
      <c r="D196" s="144"/>
      <c r="E196" s="146"/>
      <c r="F196" s="142"/>
      <c r="G196" s="142"/>
      <c r="H196" s="142"/>
      <c r="I196" s="142"/>
      <c r="J196" s="142"/>
      <c r="K196" s="68"/>
      <c r="L196" s="89"/>
      <c r="M196" s="87"/>
      <c r="N196" s="87"/>
      <c r="O196" s="87"/>
      <c r="P196" s="142"/>
      <c r="Q196" s="143"/>
      <c r="R196" s="142"/>
    </row>
    <row r="197" spans="1:18">
      <c r="A197" s="143"/>
      <c r="B197" s="144"/>
      <c r="C197" s="145"/>
      <c r="D197" s="144"/>
      <c r="E197" s="146"/>
      <c r="F197" s="142"/>
      <c r="G197" s="142"/>
      <c r="H197" s="142"/>
      <c r="I197" s="142"/>
      <c r="J197" s="142"/>
      <c r="K197" s="68"/>
      <c r="L197" s="89"/>
      <c r="M197" s="87"/>
      <c r="N197" s="87"/>
      <c r="O197" s="87"/>
      <c r="P197" s="142"/>
      <c r="Q197" s="143"/>
      <c r="R197" s="142"/>
    </row>
    <row r="198" spans="1:18" ht="22.5" customHeight="1">
      <c r="A198" s="143">
        <v>2</v>
      </c>
      <c r="B198" s="144" t="s">
        <v>179</v>
      </c>
      <c r="C198" s="145" t="s">
        <v>180</v>
      </c>
      <c r="D198" s="144" t="s">
        <v>138</v>
      </c>
      <c r="E198" s="146">
        <v>4</v>
      </c>
      <c r="F198" s="142">
        <f>H198+J198+R198</f>
        <v>0.1822162752</v>
      </c>
      <c r="G198" s="142">
        <f>12.5/100*0.6</f>
        <v>7.4999999999999997E-2</v>
      </c>
      <c r="H198" s="142">
        <f>G198*$P$6/1000</f>
        <v>0.18183750000000001</v>
      </c>
      <c r="I198" s="142">
        <f>0.02/100*0.6</f>
        <v>1.2E-4</v>
      </c>
      <c r="J198" s="142">
        <f>I198*$P$7/1000</f>
        <v>3.7877520000000005E-4</v>
      </c>
      <c r="K198" s="88"/>
      <c r="L198" s="89"/>
      <c r="M198" s="90"/>
      <c r="N198" s="90"/>
      <c r="O198" s="90"/>
      <c r="P198" s="142">
        <f>E198*F198</f>
        <v>0.7288651008</v>
      </c>
      <c r="Q198" s="142">
        <f>O198+O199+O200+O201</f>
        <v>0</v>
      </c>
      <c r="R198" s="142">
        <f>Q198*1.02*1.05*$R$12</f>
        <v>0</v>
      </c>
    </row>
    <row r="199" spans="1:18">
      <c r="A199" s="143"/>
      <c r="B199" s="144"/>
      <c r="C199" s="145"/>
      <c r="D199" s="144"/>
      <c r="E199" s="146"/>
      <c r="F199" s="142"/>
      <c r="G199" s="142"/>
      <c r="H199" s="142"/>
      <c r="I199" s="142"/>
      <c r="J199" s="142"/>
      <c r="K199" s="68"/>
      <c r="L199" s="89"/>
      <c r="M199" s="87"/>
      <c r="N199" s="87"/>
      <c r="O199" s="87"/>
      <c r="P199" s="142"/>
      <c r="Q199" s="143"/>
      <c r="R199" s="142"/>
    </row>
    <row r="200" spans="1:18">
      <c r="A200" s="143"/>
      <c r="B200" s="144"/>
      <c r="C200" s="145"/>
      <c r="D200" s="144"/>
      <c r="E200" s="146"/>
      <c r="F200" s="142"/>
      <c r="G200" s="142"/>
      <c r="H200" s="142"/>
      <c r="I200" s="142"/>
      <c r="J200" s="142"/>
      <c r="K200" s="68"/>
      <c r="L200" s="89"/>
      <c r="M200" s="87"/>
      <c r="N200" s="87"/>
      <c r="O200" s="87"/>
      <c r="P200" s="142"/>
      <c r="Q200" s="143"/>
      <c r="R200" s="142"/>
    </row>
    <row r="201" spans="1:18" ht="15.75" customHeight="1">
      <c r="A201" s="143"/>
      <c r="B201" s="144"/>
      <c r="C201" s="145"/>
      <c r="D201" s="144"/>
      <c r="E201" s="146"/>
      <c r="F201" s="142"/>
      <c r="G201" s="142"/>
      <c r="H201" s="142"/>
      <c r="I201" s="142"/>
      <c r="J201" s="142"/>
      <c r="K201" s="68"/>
      <c r="L201" s="89"/>
      <c r="M201" s="87"/>
      <c r="N201" s="87"/>
      <c r="O201" s="87"/>
      <c r="P201" s="142"/>
      <c r="Q201" s="143"/>
      <c r="R201" s="142"/>
    </row>
    <row r="202" spans="1:18" ht="10.5" customHeight="1">
      <c r="A202" s="143">
        <v>3</v>
      </c>
      <c r="B202" s="144" t="s">
        <v>206</v>
      </c>
      <c r="C202" s="145" t="s">
        <v>220</v>
      </c>
      <c r="D202" s="144" t="s">
        <v>138</v>
      </c>
      <c r="E202" s="146">
        <v>1</v>
      </c>
      <c r="F202" s="142">
        <f>H202+J202+R202</f>
        <v>14.640636600000001</v>
      </c>
      <c r="G202" s="142">
        <v>3.03</v>
      </c>
      <c r="H202" s="142">
        <f>G202*$P$6/1000</f>
        <v>7.3462350000000001</v>
      </c>
      <c r="I202" s="142">
        <v>0.06</v>
      </c>
      <c r="J202" s="142">
        <f>I202*$P$7/1000</f>
        <v>0.18938759999999999</v>
      </c>
      <c r="K202" s="68" t="s">
        <v>207</v>
      </c>
      <c r="L202" s="87" t="s">
        <v>126</v>
      </c>
      <c r="M202" s="90">
        <v>1</v>
      </c>
      <c r="N202" s="90">
        <v>6.2</v>
      </c>
      <c r="O202" s="90">
        <f>M202*N202</f>
        <v>6.2</v>
      </c>
      <c r="P202" s="142">
        <f>E202*F202</f>
        <v>14.640636600000001</v>
      </c>
      <c r="Q202" s="142">
        <f>O202+O203+O204+O205</f>
        <v>6.2</v>
      </c>
      <c r="R202" s="142">
        <f>Q202*1.02*1.05*$R$12</f>
        <v>7.1050140000000015</v>
      </c>
    </row>
    <row r="203" spans="1:18" ht="10.5" customHeight="1">
      <c r="A203" s="143"/>
      <c r="B203" s="144"/>
      <c r="C203" s="145"/>
      <c r="D203" s="144"/>
      <c r="E203" s="146"/>
      <c r="F203" s="142"/>
      <c r="G203" s="142"/>
      <c r="H203" s="142"/>
      <c r="I203" s="142"/>
      <c r="J203" s="142"/>
      <c r="K203" s="68"/>
      <c r="L203" s="87"/>
      <c r="M203" s="87"/>
      <c r="N203" s="108"/>
      <c r="O203" s="87"/>
      <c r="P203" s="142"/>
      <c r="Q203" s="143"/>
      <c r="R203" s="142"/>
    </row>
    <row r="204" spans="1:18" ht="10.5" customHeight="1">
      <c r="A204" s="143"/>
      <c r="B204" s="144"/>
      <c r="C204" s="145"/>
      <c r="D204" s="144"/>
      <c r="E204" s="146"/>
      <c r="F204" s="142"/>
      <c r="G204" s="142"/>
      <c r="H204" s="142"/>
      <c r="I204" s="142"/>
      <c r="J204" s="142"/>
      <c r="K204" s="68"/>
      <c r="L204" s="87"/>
      <c r="M204" s="87"/>
      <c r="N204" s="108"/>
      <c r="O204" s="87"/>
      <c r="P204" s="142"/>
      <c r="Q204" s="143"/>
      <c r="R204" s="142"/>
    </row>
    <row r="205" spans="1:18" ht="10.5" customHeight="1">
      <c r="A205" s="143"/>
      <c r="B205" s="144"/>
      <c r="C205" s="145"/>
      <c r="D205" s="144"/>
      <c r="E205" s="146"/>
      <c r="F205" s="142"/>
      <c r="G205" s="142"/>
      <c r="H205" s="142"/>
      <c r="I205" s="142"/>
      <c r="J205" s="142"/>
      <c r="K205" s="68"/>
      <c r="L205" s="87"/>
      <c r="M205" s="87"/>
      <c r="N205" s="108"/>
      <c r="O205" s="87"/>
      <c r="P205" s="142"/>
      <c r="Q205" s="143"/>
      <c r="R205" s="142"/>
    </row>
    <row r="206" spans="1:18" ht="24" customHeight="1">
      <c r="A206" s="143">
        <v>4</v>
      </c>
      <c r="B206" s="144" t="s">
        <v>183</v>
      </c>
      <c r="C206" s="145" t="s">
        <v>184</v>
      </c>
      <c r="D206" s="144" t="s">
        <v>138</v>
      </c>
      <c r="E206" s="146">
        <v>1</v>
      </c>
      <c r="F206" s="142">
        <f>H206+J206+R206</f>
        <v>2.3398730000000003</v>
      </c>
      <c r="G206" s="142">
        <v>0.9</v>
      </c>
      <c r="H206" s="142">
        <f>G206*$P$6/1000</f>
        <v>2.1820500000000003</v>
      </c>
      <c r="I206" s="142">
        <v>0.05</v>
      </c>
      <c r="J206" s="142">
        <f>I206*$P$7/1000</f>
        <v>0.15782300000000002</v>
      </c>
      <c r="K206" s="88"/>
      <c r="L206" s="89"/>
      <c r="M206" s="90"/>
      <c r="N206" s="106"/>
      <c r="O206" s="90"/>
      <c r="P206" s="142">
        <f>E206*F206</f>
        <v>2.3398730000000003</v>
      </c>
      <c r="Q206" s="142">
        <f>O206+O207+O208+O209</f>
        <v>0</v>
      </c>
      <c r="R206" s="142">
        <f>Q206*1.02*1.05*$R$12</f>
        <v>0</v>
      </c>
    </row>
    <row r="207" spans="1:18" ht="15" customHeight="1">
      <c r="A207" s="143"/>
      <c r="B207" s="144"/>
      <c r="C207" s="145"/>
      <c r="D207" s="144"/>
      <c r="E207" s="146"/>
      <c r="F207" s="142"/>
      <c r="G207" s="142"/>
      <c r="H207" s="142"/>
      <c r="I207" s="142"/>
      <c r="J207" s="142"/>
      <c r="K207" s="68"/>
      <c r="L207" s="89"/>
      <c r="M207" s="87"/>
      <c r="N207" s="87"/>
      <c r="O207" s="87"/>
      <c r="P207" s="142"/>
      <c r="Q207" s="143"/>
      <c r="R207" s="142"/>
    </row>
    <row r="208" spans="1:18" ht="15" customHeight="1">
      <c r="A208" s="143"/>
      <c r="B208" s="144"/>
      <c r="C208" s="145"/>
      <c r="D208" s="144"/>
      <c r="E208" s="146"/>
      <c r="F208" s="142"/>
      <c r="G208" s="142"/>
      <c r="H208" s="142"/>
      <c r="I208" s="142"/>
      <c r="J208" s="142"/>
      <c r="K208" s="68"/>
      <c r="L208" s="89"/>
      <c r="M208" s="87"/>
      <c r="N208" s="87"/>
      <c r="O208" s="87"/>
      <c r="P208" s="142"/>
      <c r="Q208" s="143"/>
      <c r="R208" s="142"/>
    </row>
    <row r="209" spans="1:18" ht="15" customHeight="1">
      <c r="A209" s="143"/>
      <c r="B209" s="144"/>
      <c r="C209" s="145"/>
      <c r="D209" s="144"/>
      <c r="E209" s="146"/>
      <c r="F209" s="142"/>
      <c r="G209" s="142"/>
      <c r="H209" s="142"/>
      <c r="I209" s="142"/>
      <c r="J209" s="142"/>
      <c r="K209" s="68"/>
      <c r="L209" s="89"/>
      <c r="M209" s="87"/>
      <c r="N209" s="87"/>
      <c r="O209" s="87"/>
      <c r="P209" s="142"/>
      <c r="Q209" s="143"/>
      <c r="R209" s="142"/>
    </row>
    <row r="210" spans="1:18" ht="28.5" customHeight="1">
      <c r="A210" s="143">
        <v>5</v>
      </c>
      <c r="B210" s="144" t="s">
        <v>183</v>
      </c>
      <c r="C210" s="145" t="s">
        <v>185</v>
      </c>
      <c r="D210" s="144" t="s">
        <v>138</v>
      </c>
      <c r="E210" s="146">
        <v>7</v>
      </c>
      <c r="F210" s="142">
        <f>H210+J210+R210</f>
        <v>2.3398730000000003</v>
      </c>
      <c r="G210" s="142">
        <v>0.9</v>
      </c>
      <c r="H210" s="142">
        <f>G210*$P$6/1000</f>
        <v>2.1820500000000003</v>
      </c>
      <c r="I210" s="142">
        <v>0.05</v>
      </c>
      <c r="J210" s="142">
        <f>I210*$P$7/1000</f>
        <v>0.15782300000000002</v>
      </c>
      <c r="K210" s="88"/>
      <c r="L210" s="89"/>
      <c r="M210" s="90"/>
      <c r="N210" s="106"/>
      <c r="O210" s="90"/>
      <c r="P210" s="142">
        <f>E210*F210</f>
        <v>16.379111000000002</v>
      </c>
      <c r="Q210" s="142">
        <f>O210+O211+O212+O213</f>
        <v>0</v>
      </c>
      <c r="R210" s="142">
        <f>Q210*1.02*1.05*$R$12</f>
        <v>0</v>
      </c>
    </row>
    <row r="211" spans="1:18" ht="15" customHeight="1">
      <c r="A211" s="143"/>
      <c r="B211" s="144"/>
      <c r="C211" s="145"/>
      <c r="D211" s="144"/>
      <c r="E211" s="146"/>
      <c r="F211" s="142"/>
      <c r="G211" s="142"/>
      <c r="H211" s="142"/>
      <c r="I211" s="142"/>
      <c r="J211" s="142"/>
      <c r="K211" s="68"/>
      <c r="L211" s="89"/>
      <c r="M211" s="87"/>
      <c r="N211" s="87"/>
      <c r="O211" s="87"/>
      <c r="P211" s="142"/>
      <c r="Q211" s="143"/>
      <c r="R211" s="142"/>
    </row>
    <row r="212" spans="1:18" ht="15" customHeight="1">
      <c r="A212" s="143"/>
      <c r="B212" s="144"/>
      <c r="C212" s="145"/>
      <c r="D212" s="144"/>
      <c r="E212" s="146"/>
      <c r="F212" s="142"/>
      <c r="G212" s="142"/>
      <c r="H212" s="142"/>
      <c r="I212" s="142"/>
      <c r="J212" s="142"/>
      <c r="K212" s="68"/>
      <c r="L212" s="89"/>
      <c r="M212" s="87"/>
      <c r="N212" s="87"/>
      <c r="O212" s="87"/>
      <c r="P212" s="142"/>
      <c r="Q212" s="143"/>
      <c r="R212" s="142"/>
    </row>
    <row r="213" spans="1:18" ht="15" customHeight="1">
      <c r="A213" s="143"/>
      <c r="B213" s="144"/>
      <c r="C213" s="145"/>
      <c r="D213" s="144"/>
      <c r="E213" s="146"/>
      <c r="F213" s="142"/>
      <c r="G213" s="142"/>
      <c r="H213" s="142"/>
      <c r="I213" s="142"/>
      <c r="J213" s="142"/>
      <c r="K213" s="68"/>
      <c r="L213" s="89"/>
      <c r="M213" s="87"/>
      <c r="N213" s="87"/>
      <c r="O213" s="87"/>
      <c r="P213" s="142"/>
      <c r="Q213" s="143"/>
      <c r="R213" s="142"/>
    </row>
    <row r="214" spans="1:18" ht="24" customHeight="1">
      <c r="A214" s="143">
        <v>6</v>
      </c>
      <c r="B214" s="144" t="s">
        <v>186</v>
      </c>
      <c r="C214" s="145" t="s">
        <v>187</v>
      </c>
      <c r="D214" s="144" t="s">
        <v>138</v>
      </c>
      <c r="E214" s="146">
        <v>36</v>
      </c>
      <c r="F214" s="142">
        <f>H214+J214+R214</f>
        <v>0.30369379200000002</v>
      </c>
      <c r="G214" s="142">
        <v>0.125</v>
      </c>
      <c r="H214" s="142">
        <f>G214*$P$6/1000</f>
        <v>0.30306250000000001</v>
      </c>
      <c r="I214" s="142">
        <v>2.0000000000000001E-4</v>
      </c>
      <c r="J214" s="142">
        <f>I214*$P$7/1000</f>
        <v>6.3129200000000009E-4</v>
      </c>
      <c r="K214" s="88"/>
      <c r="L214" s="89"/>
      <c r="M214" s="90"/>
      <c r="N214" s="106"/>
      <c r="O214" s="90"/>
      <c r="P214" s="142">
        <f>E214*F214</f>
        <v>10.932976512</v>
      </c>
      <c r="Q214" s="142">
        <f>O214+O215+O216+O217</f>
        <v>0</v>
      </c>
      <c r="R214" s="142">
        <f>Q214*1.02*1.05*$R$12</f>
        <v>0</v>
      </c>
    </row>
    <row r="215" spans="1:18" ht="15" customHeight="1">
      <c r="A215" s="143"/>
      <c r="B215" s="144"/>
      <c r="C215" s="145"/>
      <c r="D215" s="144"/>
      <c r="E215" s="146"/>
      <c r="F215" s="142"/>
      <c r="G215" s="142"/>
      <c r="H215" s="142"/>
      <c r="I215" s="142"/>
      <c r="J215" s="142"/>
      <c r="K215" s="68"/>
      <c r="L215" s="89"/>
      <c r="M215" s="87"/>
      <c r="N215" s="87"/>
      <c r="O215" s="87"/>
      <c r="P215" s="142"/>
      <c r="Q215" s="143"/>
      <c r="R215" s="142"/>
    </row>
    <row r="216" spans="1:18" ht="15" customHeight="1">
      <c r="A216" s="143"/>
      <c r="B216" s="144"/>
      <c r="C216" s="145"/>
      <c r="D216" s="144"/>
      <c r="E216" s="146"/>
      <c r="F216" s="142"/>
      <c r="G216" s="142"/>
      <c r="H216" s="142"/>
      <c r="I216" s="142"/>
      <c r="J216" s="142"/>
      <c r="K216" s="68"/>
      <c r="L216" s="89"/>
      <c r="M216" s="87"/>
      <c r="N216" s="87"/>
      <c r="O216" s="87"/>
      <c r="P216" s="142"/>
      <c r="Q216" s="143"/>
      <c r="R216" s="142"/>
    </row>
    <row r="217" spans="1:18" ht="15" customHeight="1">
      <c r="A217" s="143"/>
      <c r="B217" s="144"/>
      <c r="C217" s="145"/>
      <c r="D217" s="144"/>
      <c r="E217" s="146"/>
      <c r="F217" s="142"/>
      <c r="G217" s="142"/>
      <c r="H217" s="142"/>
      <c r="I217" s="142"/>
      <c r="J217" s="142"/>
      <c r="K217" s="68"/>
      <c r="L217" s="89"/>
      <c r="M217" s="87"/>
      <c r="N217" s="87"/>
      <c r="O217" s="87"/>
      <c r="P217" s="142"/>
      <c r="Q217" s="143"/>
      <c r="R217" s="142"/>
    </row>
    <row r="218" spans="1:18" ht="25.5" customHeight="1">
      <c r="A218" s="143">
        <v>7</v>
      </c>
      <c r="B218" s="144" t="s">
        <v>189</v>
      </c>
      <c r="C218" s="145" t="s">
        <v>190</v>
      </c>
      <c r="D218" s="144" t="s">
        <v>138</v>
      </c>
      <c r="E218" s="146">
        <v>2</v>
      </c>
      <c r="F218" s="142">
        <f>H218+J218+R218</f>
        <v>0.27554673000000002</v>
      </c>
      <c r="G218" s="142">
        <v>0.113</v>
      </c>
      <c r="H218" s="142">
        <f>G218*$P$6/1000</f>
        <v>0.2739685</v>
      </c>
      <c r="I218" s="142">
        <f>0.05/100</f>
        <v>5.0000000000000001E-4</v>
      </c>
      <c r="J218" s="142">
        <f>I218*$P$7/1000</f>
        <v>1.5782300000000001E-3</v>
      </c>
      <c r="K218" s="88"/>
      <c r="L218" s="89"/>
      <c r="M218" s="90"/>
      <c r="N218" s="106"/>
      <c r="O218" s="90"/>
      <c r="P218" s="142">
        <f>E218*F218</f>
        <v>0.55109346000000003</v>
      </c>
      <c r="Q218" s="142">
        <f>O218+O219+O220+O221</f>
        <v>0</v>
      </c>
      <c r="R218" s="142">
        <f>Q218*1.02*1.05*$R$12</f>
        <v>0</v>
      </c>
    </row>
    <row r="219" spans="1:18" ht="15" customHeight="1">
      <c r="A219" s="143"/>
      <c r="B219" s="144"/>
      <c r="C219" s="145"/>
      <c r="D219" s="144"/>
      <c r="E219" s="146"/>
      <c r="F219" s="142"/>
      <c r="G219" s="142"/>
      <c r="H219" s="142"/>
      <c r="I219" s="142"/>
      <c r="J219" s="142"/>
      <c r="K219" s="68"/>
      <c r="L219" s="89"/>
      <c r="M219" s="87"/>
      <c r="N219" s="87"/>
      <c r="O219" s="87"/>
      <c r="P219" s="142"/>
      <c r="Q219" s="143"/>
      <c r="R219" s="142"/>
    </row>
    <row r="220" spans="1:18" ht="15" customHeight="1">
      <c r="A220" s="143"/>
      <c r="B220" s="144"/>
      <c r="C220" s="145"/>
      <c r="D220" s="144"/>
      <c r="E220" s="146"/>
      <c r="F220" s="142"/>
      <c r="G220" s="142"/>
      <c r="H220" s="142"/>
      <c r="I220" s="142"/>
      <c r="J220" s="142"/>
      <c r="K220" s="68"/>
      <c r="L220" s="89"/>
      <c r="M220" s="87"/>
      <c r="N220" s="87"/>
      <c r="O220" s="87"/>
      <c r="P220" s="142"/>
      <c r="Q220" s="143"/>
      <c r="R220" s="142"/>
    </row>
    <row r="221" spans="1:18" ht="15" customHeight="1">
      <c r="A221" s="143"/>
      <c r="B221" s="144"/>
      <c r="C221" s="145"/>
      <c r="D221" s="144"/>
      <c r="E221" s="146"/>
      <c r="F221" s="142"/>
      <c r="G221" s="142"/>
      <c r="H221" s="142"/>
      <c r="I221" s="142"/>
      <c r="J221" s="142"/>
      <c r="K221" s="68"/>
      <c r="L221" s="89"/>
      <c r="M221" s="87"/>
      <c r="N221" s="87"/>
      <c r="O221" s="87"/>
      <c r="P221" s="142"/>
      <c r="Q221" s="143"/>
      <c r="R221" s="142"/>
    </row>
    <row r="222" spans="1:18" ht="15" customHeight="1">
      <c r="A222" s="143">
        <v>8</v>
      </c>
      <c r="B222" s="144" t="s">
        <v>181</v>
      </c>
      <c r="C222" s="145" t="s">
        <v>209</v>
      </c>
      <c r="D222" s="144" t="s">
        <v>137</v>
      </c>
      <c r="E222" s="146">
        <v>35</v>
      </c>
      <c r="F222" s="142">
        <f>H222+J222+R222</f>
        <v>1.5079259766000002</v>
      </c>
      <c r="G222" s="142">
        <v>0.23400000000000001</v>
      </c>
      <c r="H222" s="142">
        <f>G222*$P$6/1000</f>
        <v>0.56733300000000009</v>
      </c>
      <c r="I222" s="142">
        <v>0.22800000000000001</v>
      </c>
      <c r="J222" s="142">
        <f>I222*$P$7/1000</f>
        <v>0.71967288000000007</v>
      </c>
      <c r="K222" s="88" t="s">
        <v>182</v>
      </c>
      <c r="L222" s="89" t="s">
        <v>137</v>
      </c>
      <c r="M222" s="90">
        <v>1.02</v>
      </c>
      <c r="N222" s="106">
        <v>0.189</v>
      </c>
      <c r="O222" s="90">
        <f>M222*N222</f>
        <v>0.19278000000000001</v>
      </c>
      <c r="P222" s="142">
        <f>E222*F222</f>
        <v>52.777409181000003</v>
      </c>
      <c r="Q222" s="142">
        <f>O222+O223+O224+O225</f>
        <v>0.19278000000000001</v>
      </c>
      <c r="R222" s="142">
        <f>Q222*1.02*1.05*$R$12</f>
        <v>0.22092009660000006</v>
      </c>
    </row>
    <row r="223" spans="1:18" ht="15" customHeight="1">
      <c r="A223" s="143"/>
      <c r="B223" s="144"/>
      <c r="C223" s="145"/>
      <c r="D223" s="144"/>
      <c r="E223" s="146"/>
      <c r="F223" s="142"/>
      <c r="G223" s="142"/>
      <c r="H223" s="142"/>
      <c r="I223" s="142"/>
      <c r="J223" s="142"/>
      <c r="K223" s="68"/>
      <c r="L223" s="89"/>
      <c r="M223" s="87"/>
      <c r="N223" s="87"/>
      <c r="O223" s="87"/>
      <c r="P223" s="142"/>
      <c r="Q223" s="143"/>
      <c r="R223" s="142"/>
    </row>
    <row r="224" spans="1:18" ht="15" customHeight="1">
      <c r="A224" s="143"/>
      <c r="B224" s="144"/>
      <c r="C224" s="145"/>
      <c r="D224" s="144"/>
      <c r="E224" s="146"/>
      <c r="F224" s="142"/>
      <c r="G224" s="142"/>
      <c r="H224" s="142"/>
      <c r="I224" s="142"/>
      <c r="J224" s="142"/>
      <c r="K224" s="68"/>
      <c r="L224" s="89"/>
      <c r="M224" s="87"/>
      <c r="N224" s="87"/>
      <c r="O224" s="87"/>
      <c r="P224" s="142"/>
      <c r="Q224" s="143"/>
      <c r="R224" s="142"/>
    </row>
    <row r="225" spans="1:18" ht="15" customHeight="1">
      <c r="A225" s="143"/>
      <c r="B225" s="144"/>
      <c r="C225" s="145"/>
      <c r="D225" s="144"/>
      <c r="E225" s="146"/>
      <c r="F225" s="142"/>
      <c r="G225" s="142"/>
      <c r="H225" s="142"/>
      <c r="I225" s="142"/>
      <c r="J225" s="142"/>
      <c r="K225" s="68"/>
      <c r="L225" s="89"/>
      <c r="M225" s="87"/>
      <c r="N225" s="87"/>
      <c r="O225" s="87"/>
      <c r="P225" s="142"/>
      <c r="Q225" s="143"/>
      <c r="R225" s="142"/>
    </row>
    <row r="226" spans="1:18" ht="15" customHeight="1">
      <c r="A226" s="143">
        <v>9</v>
      </c>
      <c r="B226" s="144" t="s">
        <v>181</v>
      </c>
      <c r="C226" s="145" t="s">
        <v>210</v>
      </c>
      <c r="D226" s="144" t="s">
        <v>137</v>
      </c>
      <c r="E226" s="146">
        <v>105</v>
      </c>
      <c r="F226" s="142">
        <f>H226+J226+R226</f>
        <v>1.6435171470000003</v>
      </c>
      <c r="G226" s="142">
        <v>0.23400000000000001</v>
      </c>
      <c r="H226" s="142">
        <f>G226*$P$6/1000</f>
        <v>0.56733300000000009</v>
      </c>
      <c r="I226" s="142">
        <v>0.22800000000000001</v>
      </c>
      <c r="J226" s="142">
        <f>I226*$P$7/1000</f>
        <v>0.71967288000000007</v>
      </c>
      <c r="K226" s="88" t="s">
        <v>182</v>
      </c>
      <c r="L226" s="89" t="s">
        <v>137</v>
      </c>
      <c r="M226" s="90">
        <v>1.02</v>
      </c>
      <c r="N226" s="106">
        <v>0.30499999999999999</v>
      </c>
      <c r="O226" s="90">
        <f>M226*N226</f>
        <v>0.31109999999999999</v>
      </c>
      <c r="P226" s="142">
        <f>E226*F226</f>
        <v>172.56930043500003</v>
      </c>
      <c r="Q226" s="142">
        <f>O226+O227+O228+O229</f>
        <v>0.31109999999999999</v>
      </c>
      <c r="R226" s="142">
        <f>Q226*1.02*1.05*$R$12</f>
        <v>0.35651126700000002</v>
      </c>
    </row>
    <row r="227" spans="1:18" ht="15" customHeight="1">
      <c r="A227" s="143"/>
      <c r="B227" s="144"/>
      <c r="C227" s="145"/>
      <c r="D227" s="144"/>
      <c r="E227" s="146"/>
      <c r="F227" s="142"/>
      <c r="G227" s="142"/>
      <c r="H227" s="142"/>
      <c r="I227" s="142"/>
      <c r="J227" s="142"/>
      <c r="K227" s="68"/>
      <c r="L227" s="89"/>
      <c r="M227" s="87"/>
      <c r="N227" s="87"/>
      <c r="O227" s="87"/>
      <c r="P227" s="142"/>
      <c r="Q227" s="143"/>
      <c r="R227" s="142"/>
    </row>
    <row r="228" spans="1:18" ht="15" customHeight="1">
      <c r="A228" s="143"/>
      <c r="B228" s="144"/>
      <c r="C228" s="145"/>
      <c r="D228" s="144"/>
      <c r="E228" s="146"/>
      <c r="F228" s="142"/>
      <c r="G228" s="142"/>
      <c r="H228" s="142"/>
      <c r="I228" s="142"/>
      <c r="J228" s="142"/>
      <c r="K228" s="68"/>
      <c r="L228" s="89"/>
      <c r="M228" s="87"/>
      <c r="N228" s="87"/>
      <c r="O228" s="87"/>
      <c r="P228" s="142"/>
      <c r="Q228" s="143"/>
      <c r="R228" s="142"/>
    </row>
    <row r="229" spans="1:18" ht="15" customHeight="1">
      <c r="A229" s="143"/>
      <c r="B229" s="144"/>
      <c r="C229" s="145"/>
      <c r="D229" s="144"/>
      <c r="E229" s="146"/>
      <c r="F229" s="142"/>
      <c r="G229" s="142"/>
      <c r="H229" s="142"/>
      <c r="I229" s="142"/>
      <c r="J229" s="142"/>
      <c r="K229" s="68"/>
      <c r="L229" s="89"/>
      <c r="M229" s="87"/>
      <c r="N229" s="87"/>
      <c r="O229" s="87"/>
      <c r="P229" s="142"/>
      <c r="Q229" s="143"/>
      <c r="R229" s="142"/>
    </row>
    <row r="230" spans="1:18" ht="15" customHeight="1">
      <c r="A230" s="143">
        <v>10</v>
      </c>
      <c r="B230" s="148" t="s">
        <v>198</v>
      </c>
      <c r="C230" s="151" t="s">
        <v>199</v>
      </c>
      <c r="D230" s="148" t="s">
        <v>127</v>
      </c>
      <c r="E230" s="154">
        <f>E226+E222</f>
        <v>140</v>
      </c>
      <c r="F230" s="157">
        <f>H230+J230+R230</f>
        <v>0.40708926000000001</v>
      </c>
      <c r="G230" s="157">
        <v>9.5000000000000001E-2</v>
      </c>
      <c r="H230" s="157">
        <f>G230*$P$6/1000</f>
        <v>0.23032750000000002</v>
      </c>
      <c r="I230" s="157">
        <v>5.6000000000000001E-2</v>
      </c>
      <c r="J230" s="157">
        <f>I230*$P$7/1000</f>
        <v>0.17676176000000002</v>
      </c>
      <c r="K230" s="88"/>
      <c r="L230" s="89"/>
      <c r="M230" s="90"/>
      <c r="N230" s="90"/>
      <c r="O230" s="90"/>
      <c r="P230" s="157">
        <f>E230*F230</f>
        <v>56.9924964</v>
      </c>
      <c r="Q230" s="157">
        <f>O230+O231+O232+O233</f>
        <v>0</v>
      </c>
      <c r="R230" s="157">
        <f>Q230*1.02*1.05*$R$12</f>
        <v>0</v>
      </c>
    </row>
    <row r="231" spans="1:18" ht="15" customHeight="1">
      <c r="A231" s="143"/>
      <c r="B231" s="149"/>
      <c r="C231" s="152"/>
      <c r="D231" s="149"/>
      <c r="E231" s="155"/>
      <c r="F231" s="158"/>
      <c r="G231" s="158"/>
      <c r="H231" s="158"/>
      <c r="I231" s="158"/>
      <c r="J231" s="158"/>
      <c r="K231" s="68"/>
      <c r="L231" s="89"/>
      <c r="M231" s="87"/>
      <c r="N231" s="87"/>
      <c r="O231" s="87"/>
      <c r="P231" s="158"/>
      <c r="Q231" s="158"/>
      <c r="R231" s="158"/>
    </row>
    <row r="232" spans="1:18" ht="15" customHeight="1">
      <c r="A232" s="143"/>
      <c r="B232" s="149"/>
      <c r="C232" s="152"/>
      <c r="D232" s="149"/>
      <c r="E232" s="155"/>
      <c r="F232" s="158"/>
      <c r="G232" s="158"/>
      <c r="H232" s="158"/>
      <c r="I232" s="158"/>
      <c r="J232" s="158"/>
      <c r="K232" s="68"/>
      <c r="L232" s="89"/>
      <c r="M232" s="87"/>
      <c r="N232" s="87"/>
      <c r="O232" s="87"/>
      <c r="P232" s="158"/>
      <c r="Q232" s="158"/>
      <c r="R232" s="158"/>
    </row>
    <row r="233" spans="1:18" ht="15" customHeight="1">
      <c r="A233" s="143"/>
      <c r="B233" s="150"/>
      <c r="C233" s="153"/>
      <c r="D233" s="150"/>
      <c r="E233" s="156"/>
      <c r="F233" s="159"/>
      <c r="G233" s="159"/>
      <c r="H233" s="159"/>
      <c r="I233" s="159"/>
      <c r="J233" s="159"/>
      <c r="K233" s="68"/>
      <c r="L233" s="89"/>
      <c r="M233" s="87"/>
      <c r="N233" s="87"/>
      <c r="O233" s="87"/>
      <c r="P233" s="159"/>
      <c r="Q233" s="159"/>
      <c r="R233" s="159"/>
    </row>
    <row r="234" spans="1:18" ht="15" customHeight="1">
      <c r="A234" s="143">
        <v>11</v>
      </c>
      <c r="B234" s="148" t="s">
        <v>200</v>
      </c>
      <c r="C234" s="151" t="s">
        <v>201</v>
      </c>
      <c r="D234" s="148" t="s">
        <v>202</v>
      </c>
      <c r="E234" s="154">
        <v>2</v>
      </c>
      <c r="F234" s="157">
        <f>H234+J234+R234</f>
        <v>3.9990796</v>
      </c>
      <c r="G234" s="157">
        <v>0.66</v>
      </c>
      <c r="H234" s="157">
        <f>G234*$P$6/1000</f>
        <v>1.6001700000000001</v>
      </c>
      <c r="I234" s="157">
        <v>0.76</v>
      </c>
      <c r="J234" s="157">
        <f>I234*$P$7/1000</f>
        <v>2.3989096000000001</v>
      </c>
      <c r="K234" s="68"/>
      <c r="L234" s="89"/>
      <c r="M234" s="90"/>
      <c r="N234" s="90"/>
      <c r="O234" s="90"/>
      <c r="P234" s="157">
        <f>E234*F234</f>
        <v>7.9981591999999999</v>
      </c>
      <c r="Q234" s="157">
        <f>O234+O235+O236+O237</f>
        <v>0</v>
      </c>
      <c r="R234" s="157">
        <f>Q234*1.02*1.05*$R$12</f>
        <v>0</v>
      </c>
    </row>
    <row r="235" spans="1:18" ht="15" customHeight="1">
      <c r="A235" s="143"/>
      <c r="B235" s="149"/>
      <c r="C235" s="152"/>
      <c r="D235" s="149"/>
      <c r="E235" s="155"/>
      <c r="F235" s="158"/>
      <c r="G235" s="158"/>
      <c r="H235" s="158"/>
      <c r="I235" s="158"/>
      <c r="J235" s="158"/>
      <c r="K235" s="68"/>
      <c r="L235" s="89"/>
      <c r="M235" s="87"/>
      <c r="N235" s="87"/>
      <c r="O235" s="87"/>
      <c r="P235" s="158"/>
      <c r="Q235" s="158"/>
      <c r="R235" s="158"/>
    </row>
    <row r="236" spans="1:18" ht="15" customHeight="1">
      <c r="A236" s="143"/>
      <c r="B236" s="149"/>
      <c r="C236" s="152"/>
      <c r="D236" s="149"/>
      <c r="E236" s="155"/>
      <c r="F236" s="158"/>
      <c r="G236" s="158"/>
      <c r="H236" s="158"/>
      <c r="I236" s="158"/>
      <c r="J236" s="158"/>
      <c r="K236" s="68"/>
      <c r="L236" s="89"/>
      <c r="M236" s="87"/>
      <c r="N236" s="87"/>
      <c r="O236" s="87"/>
      <c r="P236" s="158"/>
      <c r="Q236" s="158"/>
      <c r="R236" s="158"/>
    </row>
    <row r="237" spans="1:18" ht="15" customHeight="1">
      <c r="A237" s="143"/>
      <c r="B237" s="150"/>
      <c r="C237" s="153"/>
      <c r="D237" s="150"/>
      <c r="E237" s="156"/>
      <c r="F237" s="159"/>
      <c r="G237" s="159"/>
      <c r="H237" s="159"/>
      <c r="I237" s="159"/>
      <c r="J237" s="159"/>
      <c r="K237" s="68"/>
      <c r="L237" s="89"/>
      <c r="M237" s="87"/>
      <c r="N237" s="87"/>
      <c r="O237" s="87"/>
      <c r="P237" s="159"/>
      <c r="Q237" s="159"/>
      <c r="R237" s="159"/>
    </row>
    <row r="238" spans="1:18" ht="15" customHeight="1">
      <c r="A238" s="143">
        <v>12</v>
      </c>
      <c r="B238" s="144" t="s">
        <v>142</v>
      </c>
      <c r="C238" s="145" t="s">
        <v>203</v>
      </c>
      <c r="D238" s="144" t="s">
        <v>99</v>
      </c>
      <c r="E238" s="146">
        <f>E230*0.1</f>
        <v>14</v>
      </c>
      <c r="F238" s="142">
        <f>H238+J238+R238</f>
        <v>2.4004809654179997</v>
      </c>
      <c r="G238" s="142">
        <v>0.57999999999999996</v>
      </c>
      <c r="H238" s="142">
        <f>G238*$P$6/1000</f>
        <v>1.4062099999999997</v>
      </c>
      <c r="I238" s="142">
        <v>0.1192</v>
      </c>
      <c r="J238" s="142">
        <f>I238*$P$7/1000</f>
        <v>0.37625003200000001</v>
      </c>
      <c r="K238" s="88" t="s">
        <v>204</v>
      </c>
      <c r="L238" s="89" t="s">
        <v>147</v>
      </c>
      <c r="M238" s="90">
        <v>2.41E-2</v>
      </c>
      <c r="N238" s="109">
        <v>22.334</v>
      </c>
      <c r="O238" s="90">
        <f>M238*N238</f>
        <v>0.53824939999999999</v>
      </c>
      <c r="P238" s="142">
        <f>E238*F238</f>
        <v>33.606733515852</v>
      </c>
      <c r="Q238" s="142">
        <f>O238+O239+O240+O241</f>
        <v>0.53929939999999998</v>
      </c>
      <c r="R238" s="142">
        <f>Q238*1.02*1.05*$R$12</f>
        <v>0.61802093341800002</v>
      </c>
    </row>
    <row r="239" spans="1:18" ht="15" customHeight="1">
      <c r="A239" s="143"/>
      <c r="B239" s="144"/>
      <c r="C239" s="145"/>
      <c r="D239" s="144"/>
      <c r="E239" s="146"/>
      <c r="F239" s="142"/>
      <c r="G239" s="142"/>
      <c r="H239" s="142"/>
      <c r="I239" s="142"/>
      <c r="J239" s="142"/>
      <c r="K239" s="68"/>
      <c r="L239" s="89"/>
      <c r="M239" s="87"/>
      <c r="N239" s="87"/>
      <c r="O239" s="87"/>
      <c r="P239" s="142"/>
      <c r="Q239" s="143"/>
      <c r="R239" s="142"/>
    </row>
    <row r="240" spans="1:18" ht="15" customHeight="1">
      <c r="A240" s="143"/>
      <c r="B240" s="144"/>
      <c r="C240" s="145"/>
      <c r="D240" s="144"/>
      <c r="E240" s="146"/>
      <c r="F240" s="142"/>
      <c r="G240" s="142"/>
      <c r="H240" s="142"/>
      <c r="I240" s="142"/>
      <c r="J240" s="142"/>
      <c r="K240" s="68" t="s">
        <v>128</v>
      </c>
      <c r="L240" s="89" t="s">
        <v>100</v>
      </c>
      <c r="M240" s="87">
        <v>7.0000000000000001E-3</v>
      </c>
      <c r="N240" s="87">
        <v>0.15</v>
      </c>
      <c r="O240" s="90">
        <f>M240*N240</f>
        <v>1.0499999999999999E-3</v>
      </c>
      <c r="P240" s="142"/>
      <c r="Q240" s="143"/>
      <c r="R240" s="142"/>
    </row>
    <row r="241" spans="1:18" ht="15" customHeight="1">
      <c r="A241" s="143"/>
      <c r="B241" s="144"/>
      <c r="C241" s="145"/>
      <c r="D241" s="144"/>
      <c r="E241" s="146"/>
      <c r="F241" s="142"/>
      <c r="G241" s="142"/>
      <c r="H241" s="142"/>
      <c r="I241" s="142"/>
      <c r="J241" s="142"/>
      <c r="K241" s="68"/>
      <c r="L241" s="89"/>
      <c r="M241" s="87"/>
      <c r="N241" s="87"/>
      <c r="O241" s="87"/>
      <c r="P241" s="142"/>
      <c r="Q241" s="143"/>
      <c r="R241" s="142"/>
    </row>
    <row r="242" spans="1:18" ht="10.5" customHeight="1">
      <c r="A242" s="143">
        <v>13</v>
      </c>
      <c r="B242" s="144" t="s">
        <v>191</v>
      </c>
      <c r="C242" s="145" t="s">
        <v>192</v>
      </c>
      <c r="D242" s="144" t="s">
        <v>138</v>
      </c>
      <c r="E242" s="146">
        <v>15</v>
      </c>
      <c r="F242" s="142">
        <f t="shared" ref="F242" si="33">H242+J242+R242</f>
        <v>0.96184639999999999</v>
      </c>
      <c r="G242" s="142">
        <v>0.34</v>
      </c>
      <c r="H242" s="142">
        <f t="shared" ref="H242" si="34">G242*$P$6/1000</f>
        <v>0.82433000000000001</v>
      </c>
      <c r="I242" s="142">
        <v>0</v>
      </c>
      <c r="J242" s="142">
        <f t="shared" ref="J242" si="35">I242*$P$7/1000</f>
        <v>0</v>
      </c>
      <c r="K242" s="88" t="s">
        <v>193</v>
      </c>
      <c r="L242" s="87" t="s">
        <v>126</v>
      </c>
      <c r="M242" s="90">
        <v>1</v>
      </c>
      <c r="N242" s="106">
        <v>0.12</v>
      </c>
      <c r="O242" s="90">
        <f>M242*N242</f>
        <v>0.12</v>
      </c>
      <c r="P242" s="142">
        <f t="shared" ref="P242" si="36">E242*F242</f>
        <v>14.427695999999999</v>
      </c>
      <c r="Q242" s="142">
        <f t="shared" ref="Q242" si="37">O242+O243+O244+O245</f>
        <v>0.12</v>
      </c>
      <c r="R242" s="142">
        <f t="shared" ref="R242" si="38">Q242*1.02*1.05*$R$12</f>
        <v>0.13751640000000001</v>
      </c>
    </row>
    <row r="243" spans="1:18" ht="10.5" customHeight="1">
      <c r="A243" s="143"/>
      <c r="B243" s="144"/>
      <c r="C243" s="145"/>
      <c r="D243" s="144"/>
      <c r="E243" s="146"/>
      <c r="F243" s="142"/>
      <c r="G243" s="142"/>
      <c r="H243" s="142"/>
      <c r="I243" s="142"/>
      <c r="J243" s="142"/>
      <c r="K243" s="68"/>
      <c r="L243" s="87"/>
      <c r="M243" s="87"/>
      <c r="N243" s="87"/>
      <c r="O243" s="87"/>
      <c r="P243" s="142"/>
      <c r="Q243" s="143"/>
      <c r="R243" s="142"/>
    </row>
    <row r="244" spans="1:18" ht="10.5" customHeight="1">
      <c r="A244" s="143"/>
      <c r="B244" s="144"/>
      <c r="C244" s="145"/>
      <c r="D244" s="144"/>
      <c r="E244" s="146"/>
      <c r="F244" s="142"/>
      <c r="G244" s="142"/>
      <c r="H244" s="142"/>
      <c r="I244" s="142"/>
      <c r="J244" s="142"/>
      <c r="K244" s="68"/>
      <c r="L244" s="87"/>
      <c r="M244" s="87"/>
      <c r="N244" s="87"/>
      <c r="O244" s="87"/>
      <c r="P244" s="142"/>
      <c r="Q244" s="143"/>
      <c r="R244" s="142"/>
    </row>
    <row r="245" spans="1:18" ht="10.5" customHeight="1">
      <c r="A245" s="143"/>
      <c r="B245" s="144"/>
      <c r="C245" s="145"/>
      <c r="D245" s="144"/>
      <c r="E245" s="146"/>
      <c r="F245" s="142"/>
      <c r="G245" s="142"/>
      <c r="H245" s="142"/>
      <c r="I245" s="142"/>
      <c r="J245" s="142"/>
      <c r="K245" s="68"/>
      <c r="L245" s="87"/>
      <c r="M245" s="87"/>
      <c r="N245" s="87"/>
      <c r="O245" s="87"/>
      <c r="P245" s="142"/>
      <c r="Q245" s="143"/>
      <c r="R245" s="142"/>
    </row>
    <row r="246" spans="1:18" ht="51">
      <c r="A246" s="143">
        <v>14</v>
      </c>
      <c r="B246" s="144" t="s">
        <v>194</v>
      </c>
      <c r="C246" s="145" t="s">
        <v>195</v>
      </c>
      <c r="D246" s="144" t="s">
        <v>138</v>
      </c>
      <c r="E246" s="146">
        <f>E218+E214</f>
        <v>38</v>
      </c>
      <c r="F246" s="142">
        <f t="shared" ref="F246" si="39">H246+J246+R246</f>
        <v>1.2578198</v>
      </c>
      <c r="G246" s="142">
        <v>0.41</v>
      </c>
      <c r="H246" s="142">
        <f t="shared" ref="H246" si="40">G246*$P$6/1000</f>
        <v>0.99404499999999996</v>
      </c>
      <c r="I246" s="142">
        <v>0.04</v>
      </c>
      <c r="J246" s="142">
        <f t="shared" ref="J246" si="41">I246*$P$7/1000</f>
        <v>0.12625840000000002</v>
      </c>
      <c r="K246" s="88" t="s">
        <v>196</v>
      </c>
      <c r="L246" s="87" t="s">
        <v>126</v>
      </c>
      <c r="M246" s="90">
        <v>1</v>
      </c>
      <c r="N246" s="106">
        <v>0.12</v>
      </c>
      <c r="O246" s="90">
        <f>M246*N246</f>
        <v>0.12</v>
      </c>
      <c r="P246" s="142">
        <f t="shared" ref="P246" si="42">E246*F246</f>
        <v>47.797152400000002</v>
      </c>
      <c r="Q246" s="142">
        <f t="shared" ref="Q246" si="43">O246+O247+O248+O249</f>
        <v>0.12</v>
      </c>
      <c r="R246" s="142">
        <f t="shared" ref="R246" si="44">Q246*1.02*1.05*$R$12</f>
        <v>0.13751640000000001</v>
      </c>
    </row>
    <row r="247" spans="1:18" ht="10.5" customHeight="1">
      <c r="A247" s="143"/>
      <c r="B247" s="144"/>
      <c r="C247" s="145"/>
      <c r="D247" s="144"/>
      <c r="E247" s="146"/>
      <c r="F247" s="142"/>
      <c r="G247" s="142"/>
      <c r="H247" s="142"/>
      <c r="I247" s="142"/>
      <c r="J247" s="142"/>
      <c r="K247" s="68"/>
      <c r="L247" s="87"/>
      <c r="M247" s="87"/>
      <c r="N247" s="87"/>
      <c r="O247" s="87"/>
      <c r="P247" s="142"/>
      <c r="Q247" s="143"/>
      <c r="R247" s="142"/>
    </row>
    <row r="248" spans="1:18" ht="10.5" customHeight="1">
      <c r="A248" s="143"/>
      <c r="B248" s="144"/>
      <c r="C248" s="145"/>
      <c r="D248" s="144"/>
      <c r="E248" s="146"/>
      <c r="F248" s="142"/>
      <c r="G248" s="142"/>
      <c r="H248" s="142"/>
      <c r="I248" s="142"/>
      <c r="J248" s="142"/>
      <c r="K248" s="68"/>
      <c r="L248" s="87"/>
      <c r="M248" s="87"/>
      <c r="N248" s="87"/>
      <c r="O248" s="87"/>
      <c r="P248" s="142"/>
      <c r="Q248" s="143"/>
      <c r="R248" s="142"/>
    </row>
    <row r="249" spans="1:18" ht="10.5" customHeight="1">
      <c r="A249" s="143"/>
      <c r="B249" s="144"/>
      <c r="C249" s="145"/>
      <c r="D249" s="144"/>
      <c r="E249" s="146"/>
      <c r="F249" s="142"/>
      <c r="G249" s="142"/>
      <c r="H249" s="142"/>
      <c r="I249" s="142"/>
      <c r="J249" s="142"/>
      <c r="K249" s="68"/>
      <c r="L249" s="87"/>
      <c r="M249" s="87"/>
      <c r="N249" s="87"/>
      <c r="O249" s="87"/>
      <c r="P249" s="142"/>
      <c r="Q249" s="143"/>
      <c r="R249" s="142"/>
    </row>
    <row r="250" spans="1:18" ht="15" customHeight="1">
      <c r="A250" s="143">
        <v>15</v>
      </c>
      <c r="B250" s="144" t="s">
        <v>197</v>
      </c>
      <c r="C250" s="145" t="s">
        <v>247</v>
      </c>
      <c r="D250" s="144" t="s">
        <v>138</v>
      </c>
      <c r="E250" s="146">
        <v>2</v>
      </c>
      <c r="F250" s="142">
        <f t="shared" ref="F250:F254" si="45">H250+J250+R250</f>
        <v>3.2398846399999996</v>
      </c>
      <c r="G250" s="142">
        <v>0.57599999999999996</v>
      </c>
      <c r="H250" s="142">
        <f t="shared" ref="H250:H254" si="46">G250*$P$6/1000</f>
        <v>1.396512</v>
      </c>
      <c r="I250" s="142">
        <v>0.58399999999999996</v>
      </c>
      <c r="J250" s="142">
        <f t="shared" ref="J250:J254" si="47">I250*$P$7/1000</f>
        <v>1.8433726399999999</v>
      </c>
      <c r="K250" s="88"/>
      <c r="L250" s="89"/>
      <c r="M250" s="90"/>
      <c r="N250" s="90"/>
      <c r="O250" s="90"/>
      <c r="P250" s="142">
        <f t="shared" ref="P250" si="48">E250*F250</f>
        <v>6.4797692799999993</v>
      </c>
      <c r="Q250" s="142">
        <f t="shared" ref="Q250" si="49">O250+O251+O252+O253</f>
        <v>0</v>
      </c>
      <c r="R250" s="142">
        <f t="shared" ref="R250" si="50">Q250*1.02*1.05*$R$12</f>
        <v>0</v>
      </c>
    </row>
    <row r="251" spans="1:18" ht="15" customHeight="1">
      <c r="A251" s="143"/>
      <c r="B251" s="144"/>
      <c r="C251" s="145"/>
      <c r="D251" s="144"/>
      <c r="E251" s="146"/>
      <c r="F251" s="142"/>
      <c r="G251" s="142"/>
      <c r="H251" s="142"/>
      <c r="I251" s="142"/>
      <c r="J251" s="142"/>
      <c r="K251" s="68"/>
      <c r="L251" s="87"/>
      <c r="M251" s="87"/>
      <c r="N251" s="87"/>
      <c r="O251" s="87"/>
      <c r="P251" s="142"/>
      <c r="Q251" s="143"/>
      <c r="R251" s="142"/>
    </row>
    <row r="252" spans="1:18" ht="15" customHeight="1">
      <c r="A252" s="143"/>
      <c r="B252" s="144"/>
      <c r="C252" s="145"/>
      <c r="D252" s="144"/>
      <c r="E252" s="146"/>
      <c r="F252" s="142"/>
      <c r="G252" s="142"/>
      <c r="H252" s="142"/>
      <c r="I252" s="142"/>
      <c r="J252" s="142"/>
      <c r="K252" s="68"/>
      <c r="L252" s="87"/>
      <c r="M252" s="87"/>
      <c r="N252" s="87"/>
      <c r="O252" s="87"/>
      <c r="P252" s="142"/>
      <c r="Q252" s="143"/>
      <c r="R252" s="142"/>
    </row>
    <row r="253" spans="1:18" ht="15" customHeight="1">
      <c r="A253" s="143"/>
      <c r="B253" s="144"/>
      <c r="C253" s="145"/>
      <c r="D253" s="144"/>
      <c r="E253" s="146"/>
      <c r="F253" s="142"/>
      <c r="G253" s="142"/>
      <c r="H253" s="142"/>
      <c r="I253" s="142"/>
      <c r="J253" s="142"/>
      <c r="K253" s="68"/>
      <c r="L253" s="87"/>
      <c r="M253" s="87"/>
      <c r="N253" s="87"/>
      <c r="O253" s="87"/>
      <c r="P253" s="142"/>
      <c r="Q253" s="143"/>
      <c r="R253" s="142"/>
    </row>
    <row r="254" spans="1:18" ht="15" customHeight="1">
      <c r="A254" s="143">
        <v>16</v>
      </c>
      <c r="B254" s="144" t="s">
        <v>197</v>
      </c>
      <c r="C254" s="145" t="s">
        <v>248</v>
      </c>
      <c r="D254" s="144" t="s">
        <v>138</v>
      </c>
      <c r="E254" s="146">
        <v>2</v>
      </c>
      <c r="F254" s="142">
        <f t="shared" si="45"/>
        <v>3.2398846399999996</v>
      </c>
      <c r="G254" s="142">
        <v>0.57599999999999996</v>
      </c>
      <c r="H254" s="142">
        <f t="shared" si="46"/>
        <v>1.396512</v>
      </c>
      <c r="I254" s="142">
        <v>0.58399999999999996</v>
      </c>
      <c r="J254" s="142">
        <f t="shared" si="47"/>
        <v>1.8433726399999999</v>
      </c>
      <c r="K254" s="88"/>
      <c r="L254" s="89"/>
      <c r="M254" s="90"/>
      <c r="N254" s="90"/>
      <c r="O254" s="90"/>
      <c r="P254" s="142">
        <f t="shared" ref="P254" si="51">E254*F254</f>
        <v>6.4797692799999993</v>
      </c>
      <c r="Q254" s="142">
        <f t="shared" ref="Q254" si="52">O254+O255+O256+O257</f>
        <v>0</v>
      </c>
      <c r="R254" s="142">
        <f t="shared" ref="R254" si="53">Q254*1.02*1.05*$R$12</f>
        <v>0</v>
      </c>
    </row>
    <row r="255" spans="1:18" ht="15" customHeight="1">
      <c r="A255" s="143"/>
      <c r="B255" s="144"/>
      <c r="C255" s="145"/>
      <c r="D255" s="144"/>
      <c r="E255" s="146"/>
      <c r="F255" s="142"/>
      <c r="G255" s="142"/>
      <c r="H255" s="142"/>
      <c r="I255" s="142"/>
      <c r="J255" s="142"/>
      <c r="K255" s="68"/>
      <c r="L255" s="87"/>
      <c r="M255" s="87"/>
      <c r="N255" s="87"/>
      <c r="O255" s="87"/>
      <c r="P255" s="142"/>
      <c r="Q255" s="143"/>
      <c r="R255" s="142"/>
    </row>
    <row r="256" spans="1:18" ht="15" customHeight="1">
      <c r="A256" s="143"/>
      <c r="B256" s="144"/>
      <c r="C256" s="145"/>
      <c r="D256" s="144"/>
      <c r="E256" s="146"/>
      <c r="F256" s="142"/>
      <c r="G256" s="142"/>
      <c r="H256" s="142"/>
      <c r="I256" s="142"/>
      <c r="J256" s="142"/>
      <c r="K256" s="68"/>
      <c r="L256" s="87"/>
      <c r="M256" s="87"/>
      <c r="N256" s="87"/>
      <c r="O256" s="87"/>
      <c r="P256" s="142"/>
      <c r="Q256" s="143"/>
      <c r="R256" s="142"/>
    </row>
    <row r="257" spans="1:18" ht="15" customHeight="1">
      <c r="A257" s="143"/>
      <c r="B257" s="144"/>
      <c r="C257" s="145"/>
      <c r="D257" s="144"/>
      <c r="E257" s="146"/>
      <c r="F257" s="142"/>
      <c r="G257" s="142"/>
      <c r="H257" s="142"/>
      <c r="I257" s="142"/>
      <c r="J257" s="142"/>
      <c r="K257" s="68"/>
      <c r="L257" s="87"/>
      <c r="M257" s="87"/>
      <c r="N257" s="87"/>
      <c r="O257" s="87"/>
      <c r="P257" s="142"/>
      <c r="Q257" s="143"/>
      <c r="R257" s="142"/>
    </row>
    <row r="258" spans="1:18">
      <c r="A258" s="87"/>
      <c r="B258" s="89"/>
      <c r="C258" s="88" t="s">
        <v>224</v>
      </c>
      <c r="D258" s="89"/>
      <c r="E258" s="90"/>
      <c r="F258" s="90"/>
      <c r="G258" s="90"/>
      <c r="H258" s="90"/>
      <c r="I258" s="90"/>
      <c r="J258" s="90"/>
      <c r="K258" s="68"/>
      <c r="L258" s="87"/>
      <c r="M258" s="87"/>
      <c r="N258" s="87"/>
      <c r="O258" s="87"/>
      <c r="P258" s="90"/>
      <c r="Q258" s="87"/>
      <c r="R258" s="90"/>
    </row>
    <row r="259" spans="1:18">
      <c r="A259" s="143">
        <v>1</v>
      </c>
      <c r="B259" s="143" t="s">
        <v>221</v>
      </c>
      <c r="C259" s="145" t="s">
        <v>223</v>
      </c>
      <c r="D259" s="143" t="s">
        <v>222</v>
      </c>
      <c r="E259" s="142">
        <f>6*5*0.16</f>
        <v>4.8</v>
      </c>
      <c r="F259" s="142">
        <f t="shared" ref="F259" si="54">H259+J259+R259</f>
        <v>0.79551260000000001</v>
      </c>
      <c r="G259" s="142">
        <v>0.25</v>
      </c>
      <c r="H259" s="142">
        <f t="shared" ref="H259" si="55">G259*$P$6/1000</f>
        <v>0.60612500000000002</v>
      </c>
      <c r="I259" s="142">
        <v>0.06</v>
      </c>
      <c r="J259" s="142">
        <f t="shared" ref="J259" si="56">I259*$P$7/1000</f>
        <v>0.18938759999999999</v>
      </c>
      <c r="K259" s="68"/>
      <c r="L259" s="87"/>
      <c r="M259" s="87"/>
      <c r="N259" s="87"/>
      <c r="O259" s="87"/>
      <c r="P259" s="142">
        <f>E259*F259</f>
        <v>3.8184604799999997</v>
      </c>
      <c r="Q259" s="143"/>
      <c r="R259" s="143"/>
    </row>
    <row r="260" spans="1:18">
      <c r="A260" s="143"/>
      <c r="B260" s="143"/>
      <c r="C260" s="145"/>
      <c r="D260" s="143"/>
      <c r="E260" s="142"/>
      <c r="F260" s="142"/>
      <c r="G260" s="142"/>
      <c r="H260" s="142"/>
      <c r="I260" s="142"/>
      <c r="J260" s="142"/>
      <c r="K260" s="68"/>
      <c r="L260" s="87"/>
      <c r="M260" s="87"/>
      <c r="N260" s="87"/>
      <c r="O260" s="87"/>
      <c r="P260" s="142"/>
      <c r="Q260" s="143"/>
      <c r="R260" s="143"/>
    </row>
    <row r="261" spans="1:18">
      <c r="A261" s="143"/>
      <c r="B261" s="143"/>
      <c r="C261" s="145"/>
      <c r="D261" s="143"/>
      <c r="E261" s="142"/>
      <c r="F261" s="142"/>
      <c r="G261" s="142"/>
      <c r="H261" s="142"/>
      <c r="I261" s="142"/>
      <c r="J261" s="142"/>
      <c r="K261" s="68"/>
      <c r="L261" s="87"/>
      <c r="M261" s="87"/>
      <c r="N261" s="87"/>
      <c r="O261" s="87"/>
      <c r="P261" s="142"/>
      <c r="Q261" s="143"/>
      <c r="R261" s="143"/>
    </row>
    <row r="262" spans="1:18" ht="63" customHeight="1">
      <c r="A262" s="143"/>
      <c r="B262" s="143"/>
      <c r="C262" s="145"/>
      <c r="D262" s="143"/>
      <c r="E262" s="142"/>
      <c r="F262" s="142"/>
      <c r="G262" s="142"/>
      <c r="H262" s="142"/>
      <c r="I262" s="142"/>
      <c r="J262" s="142"/>
      <c r="K262" s="68"/>
      <c r="L262" s="87"/>
      <c r="M262" s="87"/>
      <c r="N262" s="87"/>
      <c r="O262" s="87"/>
      <c r="P262" s="142"/>
      <c r="Q262" s="143"/>
      <c r="R262" s="143"/>
    </row>
    <row r="263" spans="1:18">
      <c r="A263" s="87"/>
      <c r="B263" s="89"/>
      <c r="C263" s="88" t="s">
        <v>232</v>
      </c>
      <c r="D263" s="89"/>
      <c r="E263" s="90"/>
      <c r="F263" s="90"/>
      <c r="G263" s="90"/>
      <c r="H263" s="90"/>
      <c r="I263" s="90"/>
      <c r="J263" s="90"/>
      <c r="K263" s="68"/>
      <c r="L263" s="87"/>
      <c r="M263" s="87"/>
      <c r="N263" s="87"/>
      <c r="O263" s="87"/>
      <c r="P263" s="90"/>
      <c r="Q263" s="87"/>
      <c r="R263" s="90"/>
    </row>
    <row r="264" spans="1:18" ht="13.5" customHeight="1">
      <c r="A264" s="143">
        <v>1</v>
      </c>
      <c r="B264" s="160" t="s">
        <v>149</v>
      </c>
      <c r="C264" s="145" t="s">
        <v>150</v>
      </c>
      <c r="D264" s="144" t="s">
        <v>129</v>
      </c>
      <c r="E264" s="146">
        <v>1</v>
      </c>
      <c r="F264" s="142">
        <f>H264+J264+R264</f>
        <v>0.59935483999999994</v>
      </c>
      <c r="G264" s="142">
        <v>0.24199999999999999</v>
      </c>
      <c r="H264" s="142">
        <f>G264*$P$6/1000</f>
        <v>0.58672899999999995</v>
      </c>
      <c r="I264" s="142">
        <v>4.0000000000000001E-3</v>
      </c>
      <c r="J264" s="142">
        <f>I264*$P$7/1000</f>
        <v>1.2625840000000001E-2</v>
      </c>
      <c r="K264" s="68"/>
      <c r="L264" s="89"/>
      <c r="M264" s="87"/>
      <c r="N264" s="87"/>
      <c r="O264" s="87"/>
      <c r="P264" s="142">
        <f t="shared" ref="P264" si="57">E264*F264</f>
        <v>0.59935483999999994</v>
      </c>
      <c r="Q264" s="142">
        <f>O264+O265+O266+O267</f>
        <v>0</v>
      </c>
      <c r="R264" s="142">
        <f>Q264*1.02*1.05*$R$12</f>
        <v>0</v>
      </c>
    </row>
    <row r="265" spans="1:18" ht="13.5" customHeight="1">
      <c r="A265" s="143"/>
      <c r="B265" s="160"/>
      <c r="C265" s="145"/>
      <c r="D265" s="144"/>
      <c r="E265" s="146"/>
      <c r="F265" s="142"/>
      <c r="G265" s="142"/>
      <c r="H265" s="142"/>
      <c r="I265" s="142"/>
      <c r="J265" s="142"/>
      <c r="K265" s="68"/>
      <c r="L265" s="89"/>
      <c r="M265" s="87"/>
      <c r="N265" s="87"/>
      <c r="O265" s="87"/>
      <c r="P265" s="142"/>
      <c r="Q265" s="143"/>
      <c r="R265" s="142"/>
    </row>
    <row r="266" spans="1:18" ht="13.5" customHeight="1">
      <c r="A266" s="143"/>
      <c r="B266" s="160"/>
      <c r="C266" s="145"/>
      <c r="D266" s="144"/>
      <c r="E266" s="146"/>
      <c r="F266" s="142"/>
      <c r="G266" s="142"/>
      <c r="H266" s="142"/>
      <c r="I266" s="142"/>
      <c r="J266" s="142"/>
      <c r="K266" s="68"/>
      <c r="L266" s="89"/>
      <c r="M266" s="87"/>
      <c r="N266" s="87"/>
      <c r="O266" s="87"/>
      <c r="P266" s="142"/>
      <c r="Q266" s="143"/>
      <c r="R266" s="142"/>
    </row>
    <row r="267" spans="1:18" ht="13.5" customHeight="1">
      <c r="A267" s="143"/>
      <c r="B267" s="160"/>
      <c r="C267" s="145"/>
      <c r="D267" s="144"/>
      <c r="E267" s="146"/>
      <c r="F267" s="142"/>
      <c r="G267" s="142"/>
      <c r="H267" s="142"/>
      <c r="I267" s="142"/>
      <c r="J267" s="142"/>
      <c r="K267" s="68"/>
      <c r="L267" s="89"/>
      <c r="M267" s="87"/>
      <c r="N267" s="87"/>
      <c r="O267" s="87"/>
      <c r="P267" s="142"/>
      <c r="Q267" s="143"/>
      <c r="R267" s="142"/>
    </row>
    <row r="268" spans="1:18" ht="25.5">
      <c r="A268" s="143">
        <v>2</v>
      </c>
      <c r="B268" s="160" t="s">
        <v>161</v>
      </c>
      <c r="C268" s="145" t="s">
        <v>166</v>
      </c>
      <c r="D268" s="144" t="s">
        <v>162</v>
      </c>
      <c r="E268" s="146">
        <v>1</v>
      </c>
      <c r="F268" s="142">
        <f>H268+J268+R268</f>
        <v>22.153950729999998</v>
      </c>
      <c r="G268" s="142">
        <v>0.63</v>
      </c>
      <c r="H268" s="142">
        <f>G268*$P$6/1000</f>
        <v>1.5274349999999999</v>
      </c>
      <c r="I268" s="142">
        <v>0.04</v>
      </c>
      <c r="J268" s="142">
        <f>I268*$P$7/1000</f>
        <v>0.12625840000000002</v>
      </c>
      <c r="K268" s="92" t="s">
        <v>163</v>
      </c>
      <c r="L268" s="89" t="s">
        <v>138</v>
      </c>
      <c r="M268" s="93">
        <v>1</v>
      </c>
      <c r="N268" s="90">
        <v>11.388999999999999</v>
      </c>
      <c r="O268" s="90">
        <f>M268*N268</f>
        <v>11.388999999999999</v>
      </c>
      <c r="P268" s="142">
        <f t="shared" ref="P268" si="58">E268*F268</f>
        <v>22.153950729999998</v>
      </c>
      <c r="Q268" s="142">
        <f>O268+O269+O270+O271</f>
        <v>17.888999999999999</v>
      </c>
      <c r="R268" s="142">
        <f>Q268*1.02*1.05*$R$12</f>
        <v>20.50025733</v>
      </c>
    </row>
    <row r="269" spans="1:18" ht="25.5">
      <c r="A269" s="143"/>
      <c r="B269" s="160"/>
      <c r="C269" s="145"/>
      <c r="D269" s="144"/>
      <c r="E269" s="146"/>
      <c r="F269" s="142"/>
      <c r="G269" s="142"/>
      <c r="H269" s="142"/>
      <c r="I269" s="142"/>
      <c r="J269" s="142"/>
      <c r="K269" s="75" t="s">
        <v>164</v>
      </c>
      <c r="L269" s="89" t="s">
        <v>138</v>
      </c>
      <c r="M269" s="76">
        <v>1</v>
      </c>
      <c r="N269" s="90">
        <v>2.5</v>
      </c>
      <c r="O269" s="90">
        <f>M269*N269</f>
        <v>2.5</v>
      </c>
      <c r="P269" s="142"/>
      <c r="Q269" s="143"/>
      <c r="R269" s="142"/>
    </row>
    <row r="270" spans="1:18" ht="25.5">
      <c r="A270" s="143"/>
      <c r="B270" s="160"/>
      <c r="C270" s="145"/>
      <c r="D270" s="144"/>
      <c r="E270" s="146"/>
      <c r="F270" s="142"/>
      <c r="G270" s="142"/>
      <c r="H270" s="142"/>
      <c r="I270" s="142"/>
      <c r="J270" s="142"/>
      <c r="K270" s="75" t="s">
        <v>165</v>
      </c>
      <c r="L270" s="89" t="s">
        <v>138</v>
      </c>
      <c r="M270" s="76">
        <v>2</v>
      </c>
      <c r="N270" s="90">
        <v>2</v>
      </c>
      <c r="O270" s="90">
        <f>M270*N270</f>
        <v>4</v>
      </c>
      <c r="P270" s="142"/>
      <c r="Q270" s="143"/>
      <c r="R270" s="142"/>
    </row>
    <row r="271" spans="1:18" ht="17.25" customHeight="1">
      <c r="A271" s="143"/>
      <c r="B271" s="160"/>
      <c r="C271" s="145"/>
      <c r="D271" s="144"/>
      <c r="E271" s="146"/>
      <c r="F271" s="142"/>
      <c r="G271" s="142"/>
      <c r="H271" s="142"/>
      <c r="I271" s="142"/>
      <c r="J271" s="142"/>
      <c r="K271" s="68"/>
      <c r="L271" s="89"/>
      <c r="M271" s="87"/>
      <c r="N271" s="87"/>
      <c r="O271" s="87"/>
      <c r="P271" s="142"/>
      <c r="Q271" s="143"/>
      <c r="R271" s="142"/>
    </row>
    <row r="272" spans="1:18" ht="25.5">
      <c r="A272" s="143">
        <v>3</v>
      </c>
      <c r="B272" s="160" t="s">
        <v>167</v>
      </c>
      <c r="C272" s="145" t="s">
        <v>168</v>
      </c>
      <c r="D272" s="144" t="s">
        <v>138</v>
      </c>
      <c r="E272" s="146">
        <v>1</v>
      </c>
      <c r="F272" s="142">
        <f>H272+J272+R272</f>
        <v>7.4757790899999996</v>
      </c>
      <c r="G272" s="142">
        <v>0.51</v>
      </c>
      <c r="H272" s="142">
        <f>G272*$P$6/1000</f>
        <v>1.2364950000000001</v>
      </c>
      <c r="I272" s="142">
        <v>0.01</v>
      </c>
      <c r="J272" s="142">
        <f>I272*$P$7/1000</f>
        <v>3.1564600000000005E-2</v>
      </c>
      <c r="K272" s="92" t="s">
        <v>169</v>
      </c>
      <c r="L272" s="89" t="s">
        <v>138</v>
      </c>
      <c r="M272" s="93">
        <v>1</v>
      </c>
      <c r="N272" s="90">
        <v>5.4169999999999998</v>
      </c>
      <c r="O272" s="90">
        <f>M272*N272</f>
        <v>5.4169999999999998</v>
      </c>
      <c r="P272" s="142">
        <f t="shared" ref="P272" si="59">E272*F272</f>
        <v>7.4757790899999996</v>
      </c>
      <c r="Q272" s="142">
        <f>O272+O273+O274+O275</f>
        <v>5.4169999999999998</v>
      </c>
      <c r="R272" s="142">
        <f>Q272*1.02*1.05*$R$12</f>
        <v>6.2077194899999997</v>
      </c>
    </row>
    <row r="273" spans="1:18" ht="17.25" customHeight="1">
      <c r="A273" s="143"/>
      <c r="B273" s="160"/>
      <c r="C273" s="145"/>
      <c r="D273" s="144"/>
      <c r="E273" s="146"/>
      <c r="F273" s="142"/>
      <c r="G273" s="142"/>
      <c r="H273" s="142"/>
      <c r="I273" s="142"/>
      <c r="J273" s="142"/>
      <c r="K273" s="75"/>
      <c r="L273" s="76"/>
      <c r="M273" s="76"/>
      <c r="N273" s="90"/>
      <c r="O273" s="90"/>
      <c r="P273" s="142"/>
      <c r="Q273" s="143"/>
      <c r="R273" s="142"/>
    </row>
    <row r="274" spans="1:18" ht="17.25" customHeight="1">
      <c r="A274" s="143"/>
      <c r="B274" s="160"/>
      <c r="C274" s="145"/>
      <c r="D274" s="144"/>
      <c r="E274" s="146"/>
      <c r="F274" s="142"/>
      <c r="G274" s="142"/>
      <c r="H274" s="142"/>
      <c r="I274" s="142"/>
      <c r="J274" s="142"/>
      <c r="K274" s="68"/>
      <c r="L274" s="89"/>
      <c r="M274" s="87"/>
      <c r="N274" s="87"/>
      <c r="O274" s="87"/>
      <c r="P274" s="142"/>
      <c r="Q274" s="143"/>
      <c r="R274" s="142"/>
    </row>
    <row r="275" spans="1:18" ht="30.75" customHeight="1">
      <c r="A275" s="143"/>
      <c r="B275" s="160"/>
      <c r="C275" s="145"/>
      <c r="D275" s="144"/>
      <c r="E275" s="146"/>
      <c r="F275" s="142"/>
      <c r="G275" s="142"/>
      <c r="H275" s="142"/>
      <c r="I275" s="142"/>
      <c r="J275" s="142"/>
      <c r="K275" s="68"/>
      <c r="L275" s="89"/>
      <c r="M275" s="87"/>
      <c r="N275" s="87"/>
      <c r="O275" s="87"/>
      <c r="P275" s="142"/>
      <c r="Q275" s="143"/>
      <c r="R275" s="142"/>
    </row>
    <row r="276" spans="1:18">
      <c r="A276" s="143">
        <v>4</v>
      </c>
      <c r="B276" s="143" t="s">
        <v>175</v>
      </c>
      <c r="C276" s="145" t="s">
        <v>176</v>
      </c>
      <c r="D276" s="144" t="s">
        <v>151</v>
      </c>
      <c r="E276" s="146">
        <v>1</v>
      </c>
      <c r="F276" s="142">
        <f>H276+J276+R276</f>
        <v>7.8654468000000008</v>
      </c>
      <c r="G276" s="142">
        <v>3.14</v>
      </c>
      <c r="H276" s="142">
        <f>G276*$P$6/1000</f>
        <v>7.6129300000000004</v>
      </c>
      <c r="I276" s="142">
        <v>0.08</v>
      </c>
      <c r="J276" s="142">
        <f>I276*$P$7/1000</f>
        <v>0.25251680000000004</v>
      </c>
      <c r="K276" s="73"/>
      <c r="L276" s="72"/>
      <c r="M276" s="74"/>
      <c r="N276" s="90"/>
      <c r="O276" s="90"/>
      <c r="P276" s="142">
        <f t="shared" ref="P276" si="60">E276*F276</f>
        <v>7.8654468000000008</v>
      </c>
      <c r="Q276" s="142">
        <f>O276+O277+O278+O279</f>
        <v>0</v>
      </c>
      <c r="R276" s="142">
        <f>Q276*1.02*1.05*$R$12</f>
        <v>0</v>
      </c>
    </row>
    <row r="277" spans="1:18">
      <c r="A277" s="143"/>
      <c r="B277" s="143"/>
      <c r="C277" s="145"/>
      <c r="D277" s="144"/>
      <c r="E277" s="146"/>
      <c r="F277" s="142"/>
      <c r="G277" s="142"/>
      <c r="H277" s="142"/>
      <c r="I277" s="142"/>
      <c r="J277" s="142"/>
      <c r="K277" s="73"/>
      <c r="L277" s="67"/>
      <c r="M277" s="74"/>
      <c r="N277" s="90"/>
      <c r="O277" s="90"/>
      <c r="P277" s="142"/>
      <c r="Q277" s="143"/>
      <c r="R277" s="142"/>
    </row>
    <row r="278" spans="1:18">
      <c r="A278" s="143"/>
      <c r="B278" s="143"/>
      <c r="C278" s="145"/>
      <c r="D278" s="144"/>
      <c r="E278" s="146"/>
      <c r="F278" s="142"/>
      <c r="G278" s="142"/>
      <c r="H278" s="142"/>
      <c r="I278" s="142"/>
      <c r="J278" s="142"/>
      <c r="K278" s="73"/>
      <c r="L278" s="67"/>
      <c r="M278" s="74"/>
      <c r="N278" s="90"/>
      <c r="O278" s="90"/>
      <c r="P278" s="142"/>
      <c r="Q278" s="143"/>
      <c r="R278" s="142"/>
    </row>
    <row r="279" spans="1:18">
      <c r="A279" s="143"/>
      <c r="B279" s="143"/>
      <c r="C279" s="145"/>
      <c r="D279" s="144"/>
      <c r="E279" s="146"/>
      <c r="F279" s="142"/>
      <c r="G279" s="142"/>
      <c r="H279" s="142"/>
      <c r="I279" s="142"/>
      <c r="J279" s="142"/>
      <c r="K279" s="68"/>
      <c r="L279" s="89"/>
      <c r="M279" s="90"/>
      <c r="N279" s="87"/>
      <c r="O279" s="90"/>
      <c r="P279" s="142"/>
      <c r="Q279" s="143"/>
      <c r="R279" s="142"/>
    </row>
    <row r="280" spans="1:18" ht="15" customHeight="1">
      <c r="A280" s="143">
        <v>5</v>
      </c>
      <c r="B280" s="160" t="s">
        <v>156</v>
      </c>
      <c r="C280" s="145" t="s">
        <v>157</v>
      </c>
      <c r="D280" s="144" t="s">
        <v>127</v>
      </c>
      <c r="E280" s="146">
        <v>55</v>
      </c>
      <c r="F280" s="142">
        <f>H280+J280+R280</f>
        <v>3.1851301400000005</v>
      </c>
      <c r="G280" s="142">
        <v>1.1000000000000001</v>
      </c>
      <c r="H280" s="142">
        <f>G280*$P$6/1000</f>
        <v>2.6669500000000004</v>
      </c>
      <c r="I280" s="142">
        <v>0.04</v>
      </c>
      <c r="J280" s="142">
        <f>I280*$P$7/1000</f>
        <v>0.12625840000000002</v>
      </c>
      <c r="K280" s="68" t="s">
        <v>155</v>
      </c>
      <c r="L280" s="89" t="s">
        <v>127</v>
      </c>
      <c r="M280" s="90">
        <v>1</v>
      </c>
      <c r="N280" s="90">
        <v>0.34200000000000003</v>
      </c>
      <c r="O280" s="90">
        <f>M280*N280</f>
        <v>0.34200000000000003</v>
      </c>
      <c r="P280" s="142">
        <f t="shared" ref="P280" si="61">E280*F280</f>
        <v>175.18215770000003</v>
      </c>
      <c r="Q280" s="142">
        <f>O280+O281+O282+O283</f>
        <v>0.34200000000000003</v>
      </c>
      <c r="R280" s="142">
        <f>Q280*1.02*1.05*$R$12</f>
        <v>0.39192174000000007</v>
      </c>
    </row>
    <row r="281" spans="1:18">
      <c r="A281" s="143"/>
      <c r="B281" s="160"/>
      <c r="C281" s="145"/>
      <c r="D281" s="144"/>
      <c r="E281" s="146"/>
      <c r="F281" s="142"/>
      <c r="G281" s="142"/>
      <c r="H281" s="142"/>
      <c r="I281" s="142"/>
      <c r="J281" s="142"/>
      <c r="K281" s="68"/>
      <c r="L281" s="89"/>
      <c r="M281" s="87"/>
      <c r="N281" s="87"/>
      <c r="O281" s="87"/>
      <c r="P281" s="142"/>
      <c r="Q281" s="143"/>
      <c r="R281" s="142"/>
    </row>
    <row r="282" spans="1:18">
      <c r="A282" s="143"/>
      <c r="B282" s="160"/>
      <c r="C282" s="145"/>
      <c r="D282" s="144"/>
      <c r="E282" s="146"/>
      <c r="F282" s="142"/>
      <c r="G282" s="142"/>
      <c r="H282" s="142"/>
      <c r="I282" s="142"/>
      <c r="J282" s="142"/>
      <c r="K282" s="68"/>
      <c r="L282" s="89"/>
      <c r="M282" s="87"/>
      <c r="N282" s="87"/>
      <c r="O282" s="87"/>
      <c r="P282" s="142"/>
      <c r="Q282" s="143"/>
      <c r="R282" s="142"/>
    </row>
    <row r="283" spans="1:18" ht="21.75" customHeight="1">
      <c r="A283" s="143"/>
      <c r="B283" s="160"/>
      <c r="C283" s="145"/>
      <c r="D283" s="144"/>
      <c r="E283" s="146"/>
      <c r="F283" s="142"/>
      <c r="G283" s="142"/>
      <c r="H283" s="142"/>
      <c r="I283" s="142"/>
      <c r="J283" s="142"/>
      <c r="K283" s="68"/>
      <c r="L283" s="89"/>
      <c r="M283" s="87"/>
      <c r="N283" s="87"/>
      <c r="O283" s="87"/>
      <c r="P283" s="142"/>
      <c r="Q283" s="143"/>
      <c r="R283" s="142"/>
    </row>
    <row r="284" spans="1:18" ht="25.5">
      <c r="A284" s="143">
        <v>6</v>
      </c>
      <c r="B284" s="144" t="s">
        <v>148</v>
      </c>
      <c r="C284" s="145" t="s">
        <v>159</v>
      </c>
      <c r="D284" s="144" t="s">
        <v>138</v>
      </c>
      <c r="E284" s="146">
        <v>1</v>
      </c>
      <c r="F284" s="142">
        <f>H284+J284+R284</f>
        <v>1.25598312</v>
      </c>
      <c r="G284" s="142">
        <v>0</v>
      </c>
      <c r="H284" s="142">
        <f>G284*$P$6/1000</f>
        <v>0</v>
      </c>
      <c r="I284" s="142">
        <v>0</v>
      </c>
      <c r="J284" s="142">
        <f>I284*$P$7/1000</f>
        <v>0</v>
      </c>
      <c r="K284" s="68" t="s">
        <v>153</v>
      </c>
      <c r="L284" s="89" t="s">
        <v>138</v>
      </c>
      <c r="M284" s="90">
        <v>1</v>
      </c>
      <c r="N284" s="90">
        <v>1.0960000000000001</v>
      </c>
      <c r="O284" s="90">
        <f>M284*N284</f>
        <v>1.0960000000000001</v>
      </c>
      <c r="P284" s="142">
        <f>E284*F284</f>
        <v>1.25598312</v>
      </c>
      <c r="Q284" s="142">
        <f>O284+O285+O286+O287</f>
        <v>1.0960000000000001</v>
      </c>
      <c r="R284" s="142">
        <f>Q284*1.02*1.05*$R$12</f>
        <v>1.25598312</v>
      </c>
    </row>
    <row r="285" spans="1:18">
      <c r="A285" s="143"/>
      <c r="B285" s="144"/>
      <c r="C285" s="145"/>
      <c r="D285" s="144"/>
      <c r="E285" s="146"/>
      <c r="F285" s="142"/>
      <c r="G285" s="142"/>
      <c r="H285" s="142"/>
      <c r="I285" s="142"/>
      <c r="J285" s="142"/>
      <c r="K285" s="68"/>
      <c r="L285" s="89"/>
      <c r="M285" s="87"/>
      <c r="N285" s="87"/>
      <c r="O285" s="87"/>
      <c r="P285" s="142"/>
      <c r="Q285" s="143"/>
      <c r="R285" s="142"/>
    </row>
    <row r="286" spans="1:18">
      <c r="A286" s="143"/>
      <c r="B286" s="144"/>
      <c r="C286" s="145"/>
      <c r="D286" s="144"/>
      <c r="E286" s="146"/>
      <c r="F286" s="142"/>
      <c r="G286" s="142"/>
      <c r="H286" s="142"/>
      <c r="I286" s="142"/>
      <c r="J286" s="142"/>
      <c r="K286" s="68"/>
      <c r="L286" s="89"/>
      <c r="M286" s="87"/>
      <c r="N286" s="87"/>
      <c r="O286" s="87"/>
      <c r="P286" s="142"/>
      <c r="Q286" s="143"/>
      <c r="R286" s="142"/>
    </row>
    <row r="287" spans="1:18">
      <c r="A287" s="143"/>
      <c r="B287" s="144"/>
      <c r="C287" s="145"/>
      <c r="D287" s="144"/>
      <c r="E287" s="146"/>
      <c r="F287" s="142"/>
      <c r="G287" s="142"/>
      <c r="H287" s="142"/>
      <c r="I287" s="142"/>
      <c r="J287" s="142"/>
      <c r="K287" s="68"/>
      <c r="L287" s="89"/>
      <c r="M287" s="87"/>
      <c r="N287" s="87"/>
      <c r="O287" s="87"/>
      <c r="P287" s="142"/>
      <c r="Q287" s="143"/>
      <c r="R287" s="142"/>
    </row>
    <row r="288" spans="1:18" ht="25.5">
      <c r="A288" s="143">
        <v>7</v>
      </c>
      <c r="B288" s="144" t="s">
        <v>148</v>
      </c>
      <c r="C288" s="145" t="s">
        <v>160</v>
      </c>
      <c r="D288" s="144" t="s">
        <v>138</v>
      </c>
      <c r="E288" s="146">
        <v>1</v>
      </c>
      <c r="F288" s="142">
        <f>H288+J288+R288</f>
        <v>1.1459700000000002</v>
      </c>
      <c r="G288" s="142">
        <v>0</v>
      </c>
      <c r="H288" s="142">
        <f>G288*$P$6/1000</f>
        <v>0</v>
      </c>
      <c r="I288" s="142">
        <v>0</v>
      </c>
      <c r="J288" s="142">
        <f>I288*$P$7/1000</f>
        <v>0</v>
      </c>
      <c r="K288" s="68" t="s">
        <v>152</v>
      </c>
      <c r="L288" s="89" t="s">
        <v>138</v>
      </c>
      <c r="M288" s="90">
        <v>1</v>
      </c>
      <c r="N288" s="90">
        <v>1</v>
      </c>
      <c r="O288" s="90">
        <f>M288*N288</f>
        <v>1</v>
      </c>
      <c r="P288" s="142">
        <f t="shared" ref="P288" si="62">E288*F288</f>
        <v>1.1459700000000002</v>
      </c>
      <c r="Q288" s="142">
        <f>O288+O289+O290+O291</f>
        <v>1</v>
      </c>
      <c r="R288" s="142">
        <f>Q288*1.02*1.05*$R$12</f>
        <v>1.1459700000000002</v>
      </c>
    </row>
    <row r="289" spans="1:18">
      <c r="A289" s="143"/>
      <c r="B289" s="144"/>
      <c r="C289" s="145"/>
      <c r="D289" s="144"/>
      <c r="E289" s="146"/>
      <c r="F289" s="142"/>
      <c r="G289" s="142"/>
      <c r="H289" s="142"/>
      <c r="I289" s="142"/>
      <c r="J289" s="142"/>
      <c r="K289" s="68"/>
      <c r="L289" s="89"/>
      <c r="M289" s="87"/>
      <c r="N289" s="87"/>
      <c r="O289" s="87"/>
      <c r="P289" s="142"/>
      <c r="Q289" s="143"/>
      <c r="R289" s="142"/>
    </row>
    <row r="290" spans="1:18">
      <c r="A290" s="143"/>
      <c r="B290" s="144"/>
      <c r="C290" s="145"/>
      <c r="D290" s="144"/>
      <c r="E290" s="146"/>
      <c r="F290" s="142"/>
      <c r="G290" s="142"/>
      <c r="H290" s="142"/>
      <c r="I290" s="142"/>
      <c r="J290" s="142"/>
      <c r="K290" s="68"/>
      <c r="L290" s="89"/>
      <c r="M290" s="87"/>
      <c r="N290" s="87"/>
      <c r="O290" s="87"/>
      <c r="P290" s="142"/>
      <c r="Q290" s="143"/>
      <c r="R290" s="142"/>
    </row>
    <row r="291" spans="1:18">
      <c r="A291" s="143"/>
      <c r="B291" s="144"/>
      <c r="C291" s="145"/>
      <c r="D291" s="144"/>
      <c r="E291" s="146"/>
      <c r="F291" s="142"/>
      <c r="G291" s="142"/>
      <c r="H291" s="142"/>
      <c r="I291" s="142"/>
      <c r="J291" s="142"/>
      <c r="K291" s="68"/>
      <c r="L291" s="89"/>
      <c r="M291" s="87"/>
      <c r="N291" s="87"/>
      <c r="O291" s="87"/>
      <c r="P291" s="142"/>
      <c r="Q291" s="143"/>
      <c r="R291" s="142"/>
    </row>
    <row r="292" spans="1:18" ht="25.5">
      <c r="A292" s="143">
        <v>8</v>
      </c>
      <c r="B292" s="144" t="s">
        <v>148</v>
      </c>
      <c r="C292" s="145" t="s">
        <v>158</v>
      </c>
      <c r="D292" s="144" t="s">
        <v>138</v>
      </c>
      <c r="E292" s="146">
        <v>12</v>
      </c>
      <c r="F292" s="142">
        <f>H292+J292+R292</f>
        <v>6.4174320000000007E-2</v>
      </c>
      <c r="G292" s="142">
        <v>0</v>
      </c>
      <c r="H292" s="142">
        <f>G292*$P$6/1000</f>
        <v>0</v>
      </c>
      <c r="I292" s="142">
        <v>0</v>
      </c>
      <c r="J292" s="142">
        <f>I292*$P$7/1000</f>
        <v>0</v>
      </c>
      <c r="K292" s="68" t="s">
        <v>154</v>
      </c>
      <c r="L292" s="89" t="s">
        <v>138</v>
      </c>
      <c r="M292" s="90">
        <v>1</v>
      </c>
      <c r="N292" s="90">
        <v>5.6000000000000001E-2</v>
      </c>
      <c r="O292" s="90">
        <f>M292*N292</f>
        <v>5.6000000000000001E-2</v>
      </c>
      <c r="P292" s="142">
        <f t="shared" ref="P292" si="63">E292*F292</f>
        <v>0.77009184000000008</v>
      </c>
      <c r="Q292" s="142">
        <f>O292+O293+O294+O295</f>
        <v>5.6000000000000001E-2</v>
      </c>
      <c r="R292" s="142">
        <f>Q292*1.02*1.05*$R$12</f>
        <v>6.4174320000000007E-2</v>
      </c>
    </row>
    <row r="293" spans="1:18">
      <c r="A293" s="143"/>
      <c r="B293" s="144"/>
      <c r="C293" s="145"/>
      <c r="D293" s="144"/>
      <c r="E293" s="146"/>
      <c r="F293" s="142"/>
      <c r="G293" s="142"/>
      <c r="H293" s="142"/>
      <c r="I293" s="142"/>
      <c r="J293" s="142"/>
      <c r="K293" s="68"/>
      <c r="L293" s="89"/>
      <c r="M293" s="87"/>
      <c r="N293" s="87"/>
      <c r="O293" s="87"/>
      <c r="P293" s="142"/>
      <c r="Q293" s="143"/>
      <c r="R293" s="142"/>
    </row>
    <row r="294" spans="1:18">
      <c r="A294" s="143"/>
      <c r="B294" s="144"/>
      <c r="C294" s="145"/>
      <c r="D294" s="144"/>
      <c r="E294" s="146"/>
      <c r="F294" s="142"/>
      <c r="G294" s="142"/>
      <c r="H294" s="142"/>
      <c r="I294" s="142"/>
      <c r="J294" s="142"/>
      <c r="K294" s="68"/>
      <c r="L294" s="89"/>
      <c r="M294" s="87"/>
      <c r="N294" s="87"/>
      <c r="O294" s="87"/>
      <c r="P294" s="142"/>
      <c r="Q294" s="143"/>
      <c r="R294" s="142"/>
    </row>
    <row r="295" spans="1:18">
      <c r="A295" s="143"/>
      <c r="B295" s="144"/>
      <c r="C295" s="145"/>
      <c r="D295" s="144"/>
      <c r="E295" s="146"/>
      <c r="F295" s="142"/>
      <c r="G295" s="142"/>
      <c r="H295" s="142"/>
      <c r="I295" s="142"/>
      <c r="J295" s="142"/>
      <c r="K295" s="68"/>
      <c r="L295" s="89"/>
      <c r="M295" s="87"/>
      <c r="N295" s="87"/>
      <c r="O295" s="87"/>
      <c r="P295" s="142"/>
      <c r="Q295" s="143"/>
      <c r="R295" s="142"/>
    </row>
    <row r="296" spans="1:18">
      <c r="A296" s="143">
        <v>9</v>
      </c>
      <c r="B296" s="143" t="s">
        <v>233</v>
      </c>
      <c r="C296" s="145" t="s">
        <v>241</v>
      </c>
      <c r="D296" s="144" t="s">
        <v>234</v>
      </c>
      <c r="E296" s="142">
        <f>0.4*0.65*2</f>
        <v>0.52</v>
      </c>
      <c r="F296" s="142">
        <f t="shared" ref="F296" si="64">H296+J296+R296</f>
        <v>3.44279</v>
      </c>
      <c r="G296" s="142">
        <v>1.42</v>
      </c>
      <c r="H296" s="142">
        <f t="shared" ref="H296" si="65">G296*$P$6/1000</f>
        <v>3.44279</v>
      </c>
      <c r="I296" s="142">
        <v>0</v>
      </c>
      <c r="J296" s="142">
        <f t="shared" ref="J296" si="66">I296*$P$7/1000</f>
        <v>0</v>
      </c>
      <c r="K296" s="68"/>
      <c r="L296" s="87"/>
      <c r="M296" s="87"/>
      <c r="N296" s="87"/>
      <c r="O296" s="90"/>
      <c r="P296" s="142">
        <f t="shared" ref="P296" si="67">E296*F296</f>
        <v>1.7902508000000001</v>
      </c>
      <c r="Q296" s="142">
        <f t="shared" ref="Q296" si="68">O296+O297+O298+O299</f>
        <v>0</v>
      </c>
      <c r="R296" s="142">
        <f t="shared" ref="R296" si="69">Q296*1.02*1.05*$R$12</f>
        <v>0</v>
      </c>
    </row>
    <row r="297" spans="1:18">
      <c r="A297" s="143"/>
      <c r="B297" s="143"/>
      <c r="C297" s="145"/>
      <c r="D297" s="144"/>
      <c r="E297" s="142"/>
      <c r="F297" s="142"/>
      <c r="G297" s="142"/>
      <c r="H297" s="142"/>
      <c r="I297" s="142"/>
      <c r="J297" s="142"/>
      <c r="K297" s="68"/>
      <c r="L297" s="87"/>
      <c r="M297" s="87"/>
      <c r="N297" s="87"/>
      <c r="O297" s="87"/>
      <c r="P297" s="142"/>
      <c r="Q297" s="143"/>
      <c r="R297" s="142"/>
    </row>
    <row r="298" spans="1:18">
      <c r="A298" s="143"/>
      <c r="B298" s="143"/>
      <c r="C298" s="145"/>
      <c r="D298" s="144"/>
      <c r="E298" s="142"/>
      <c r="F298" s="142"/>
      <c r="G298" s="142"/>
      <c r="H298" s="142"/>
      <c r="I298" s="142"/>
      <c r="J298" s="142"/>
      <c r="K298" s="68"/>
      <c r="L298" s="87"/>
      <c r="M298" s="91"/>
      <c r="N298" s="90"/>
      <c r="O298" s="90"/>
      <c r="P298" s="142"/>
      <c r="Q298" s="143"/>
      <c r="R298" s="142"/>
    </row>
    <row r="299" spans="1:18">
      <c r="A299" s="143"/>
      <c r="B299" s="143"/>
      <c r="C299" s="145"/>
      <c r="D299" s="144"/>
      <c r="E299" s="142"/>
      <c r="F299" s="142"/>
      <c r="G299" s="142"/>
      <c r="H299" s="142"/>
      <c r="I299" s="142"/>
      <c r="J299" s="142"/>
      <c r="K299" s="68"/>
      <c r="L299" s="87"/>
      <c r="M299" s="87"/>
      <c r="N299" s="87"/>
      <c r="O299" s="87"/>
      <c r="P299" s="142"/>
      <c r="Q299" s="143"/>
      <c r="R299" s="142"/>
    </row>
    <row r="300" spans="1:18">
      <c r="A300" s="143">
        <v>10</v>
      </c>
      <c r="B300" s="143" t="s">
        <v>235</v>
      </c>
      <c r="C300" s="145" t="s">
        <v>237</v>
      </c>
      <c r="D300" s="144" t="s">
        <v>100</v>
      </c>
      <c r="E300" s="146">
        <f>0.3*0.1*2</f>
        <v>0.06</v>
      </c>
      <c r="F300" s="142">
        <f t="shared" ref="F300" si="70">H300+J300+R300</f>
        <v>6.2196300000000004</v>
      </c>
      <c r="G300" s="142">
        <v>1.62</v>
      </c>
      <c r="H300" s="142">
        <f t="shared" ref="H300" si="71">G300*$P$6/1000</f>
        <v>3.9276900000000001</v>
      </c>
      <c r="I300" s="142">
        <v>0</v>
      </c>
      <c r="J300" s="142">
        <f t="shared" ref="J300" si="72">I300*$P$7/1000</f>
        <v>0</v>
      </c>
      <c r="K300" s="88" t="s">
        <v>236</v>
      </c>
      <c r="L300" s="87" t="s">
        <v>100</v>
      </c>
      <c r="M300" s="90">
        <v>1</v>
      </c>
      <c r="N300" s="90">
        <v>2</v>
      </c>
      <c r="O300" s="90">
        <f>M300*N300</f>
        <v>2</v>
      </c>
      <c r="P300" s="142">
        <f t="shared" ref="P300" si="73">E300*F300</f>
        <v>0.3731778</v>
      </c>
      <c r="Q300" s="142">
        <f t="shared" ref="Q300" si="74">O300+O301+O302+O303</f>
        <v>2</v>
      </c>
      <c r="R300" s="142">
        <f t="shared" ref="R300" si="75">Q300*1.02*1.05*$R$12</f>
        <v>2.2919400000000003</v>
      </c>
    </row>
    <row r="301" spans="1:18">
      <c r="A301" s="143"/>
      <c r="B301" s="143"/>
      <c r="C301" s="145"/>
      <c r="D301" s="144"/>
      <c r="E301" s="146"/>
      <c r="F301" s="142"/>
      <c r="G301" s="142"/>
      <c r="H301" s="142"/>
      <c r="I301" s="142"/>
      <c r="J301" s="142"/>
      <c r="K301" s="88"/>
      <c r="L301" s="87"/>
      <c r="M301" s="87"/>
      <c r="N301" s="87"/>
      <c r="O301" s="87"/>
      <c r="P301" s="142"/>
      <c r="Q301" s="143"/>
      <c r="R301" s="142"/>
    </row>
    <row r="302" spans="1:18">
      <c r="A302" s="143"/>
      <c r="B302" s="143"/>
      <c r="C302" s="145"/>
      <c r="D302" s="144"/>
      <c r="E302" s="146"/>
      <c r="F302" s="142"/>
      <c r="G302" s="142"/>
      <c r="H302" s="142"/>
      <c r="I302" s="142"/>
      <c r="J302" s="142"/>
      <c r="K302" s="88"/>
      <c r="L302" s="87"/>
      <c r="M302" s="91"/>
      <c r="N302" s="90"/>
      <c r="O302" s="90"/>
      <c r="P302" s="142"/>
      <c r="Q302" s="143"/>
      <c r="R302" s="142"/>
    </row>
    <row r="303" spans="1:18">
      <c r="A303" s="143"/>
      <c r="B303" s="143"/>
      <c r="C303" s="145"/>
      <c r="D303" s="144"/>
      <c r="E303" s="146"/>
      <c r="F303" s="142"/>
      <c r="G303" s="142"/>
      <c r="H303" s="142"/>
      <c r="I303" s="142"/>
      <c r="J303" s="142"/>
      <c r="K303" s="88"/>
      <c r="L303" s="87"/>
      <c r="M303" s="87"/>
      <c r="N303" s="87"/>
      <c r="O303" s="87"/>
      <c r="P303" s="142"/>
      <c r="Q303" s="143"/>
      <c r="R303" s="142"/>
    </row>
    <row r="304" spans="1:18" ht="17.25" customHeight="1">
      <c r="A304" s="143">
        <v>11</v>
      </c>
      <c r="B304" s="160" t="s">
        <v>171</v>
      </c>
      <c r="C304" s="145" t="s">
        <v>172</v>
      </c>
      <c r="D304" s="144" t="s">
        <v>127</v>
      </c>
      <c r="E304" s="146">
        <v>8</v>
      </c>
      <c r="F304" s="142">
        <f>H304+J304+R304</f>
        <v>1.2559332400000001</v>
      </c>
      <c r="G304" s="142">
        <v>0.38</v>
      </c>
      <c r="H304" s="142">
        <f>G304*$P$6/1000</f>
        <v>0.92131000000000007</v>
      </c>
      <c r="I304" s="142">
        <v>0</v>
      </c>
      <c r="J304" s="142">
        <f>I304*$P$7/1000</f>
        <v>0</v>
      </c>
      <c r="K304" s="68" t="s">
        <v>170</v>
      </c>
      <c r="L304" s="89" t="s">
        <v>127</v>
      </c>
      <c r="M304" s="91">
        <v>1</v>
      </c>
      <c r="N304" s="87">
        <v>0.29199999999999998</v>
      </c>
      <c r="O304" s="90">
        <f>M304*N304</f>
        <v>0.29199999999999998</v>
      </c>
      <c r="P304" s="142">
        <f t="shared" ref="P304" si="76">E304*F304</f>
        <v>10.04746592</v>
      </c>
      <c r="Q304" s="142">
        <f>O304+O305+O306+O307</f>
        <v>0.29199999999999998</v>
      </c>
      <c r="R304" s="142">
        <f>Q304*1.02*1.05*$R$12</f>
        <v>0.33462324000000004</v>
      </c>
    </row>
    <row r="305" spans="1:18" ht="17.25" customHeight="1">
      <c r="A305" s="143"/>
      <c r="B305" s="160"/>
      <c r="C305" s="145"/>
      <c r="D305" s="144"/>
      <c r="E305" s="146"/>
      <c r="F305" s="142"/>
      <c r="G305" s="142"/>
      <c r="H305" s="142"/>
      <c r="I305" s="142"/>
      <c r="J305" s="142"/>
      <c r="K305" s="68"/>
      <c r="L305" s="89"/>
      <c r="M305" s="91"/>
      <c r="N305" s="87"/>
      <c r="O305" s="90"/>
      <c r="P305" s="142"/>
      <c r="Q305" s="143"/>
      <c r="R305" s="142"/>
    </row>
    <row r="306" spans="1:18" ht="17.25" customHeight="1">
      <c r="A306" s="143"/>
      <c r="B306" s="160"/>
      <c r="C306" s="145"/>
      <c r="D306" s="144"/>
      <c r="E306" s="146"/>
      <c r="F306" s="142"/>
      <c r="G306" s="142"/>
      <c r="H306" s="142"/>
      <c r="I306" s="142"/>
      <c r="J306" s="142"/>
      <c r="K306" s="68"/>
      <c r="L306" s="89"/>
      <c r="M306" s="91"/>
      <c r="N306" s="87"/>
      <c r="O306" s="90"/>
      <c r="P306" s="142"/>
      <c r="Q306" s="143"/>
      <c r="R306" s="142"/>
    </row>
    <row r="307" spans="1:18" ht="27" customHeight="1">
      <c r="A307" s="143"/>
      <c r="B307" s="160"/>
      <c r="C307" s="145"/>
      <c r="D307" s="144"/>
      <c r="E307" s="146"/>
      <c r="F307" s="142"/>
      <c r="G307" s="142"/>
      <c r="H307" s="142"/>
      <c r="I307" s="142"/>
      <c r="J307" s="142"/>
      <c r="K307" s="68"/>
      <c r="L307" s="89"/>
      <c r="M307" s="91"/>
      <c r="N307" s="87"/>
      <c r="O307" s="90"/>
      <c r="P307" s="142"/>
      <c r="Q307" s="143"/>
      <c r="R307" s="142"/>
    </row>
    <row r="308" spans="1:18">
      <c r="A308" s="143">
        <v>12</v>
      </c>
      <c r="B308" s="143" t="s">
        <v>235</v>
      </c>
      <c r="C308" s="145" t="s">
        <v>238</v>
      </c>
      <c r="D308" s="144" t="s">
        <v>100</v>
      </c>
      <c r="E308" s="146">
        <f>0.15*0.3*2-0.05*0.05*3.14*2</f>
        <v>7.4299999999999991E-2</v>
      </c>
      <c r="F308" s="142">
        <f>H308+J308+R308</f>
        <v>6.2196300000000004</v>
      </c>
      <c r="G308" s="142">
        <v>1.62</v>
      </c>
      <c r="H308" s="142">
        <f>G308*$P$6/1000</f>
        <v>3.9276900000000001</v>
      </c>
      <c r="I308" s="142">
        <v>0</v>
      </c>
      <c r="J308" s="142">
        <f>I308*$P$7/1000</f>
        <v>0</v>
      </c>
      <c r="K308" s="88" t="s">
        <v>236</v>
      </c>
      <c r="L308" s="87" t="s">
        <v>100</v>
      </c>
      <c r="M308" s="90">
        <v>1</v>
      </c>
      <c r="N308" s="90">
        <v>2</v>
      </c>
      <c r="O308" s="90">
        <f>M308*N308</f>
        <v>2</v>
      </c>
      <c r="P308" s="142">
        <f t="shared" ref="P308" si="77">E308*F308</f>
        <v>0.46211850899999996</v>
      </c>
      <c r="Q308" s="142">
        <f>O308+O309+O310+O311</f>
        <v>2</v>
      </c>
      <c r="R308" s="142">
        <f>Q308*1.02*1.05*$R$12</f>
        <v>2.2919400000000003</v>
      </c>
    </row>
    <row r="309" spans="1:18">
      <c r="A309" s="143"/>
      <c r="B309" s="143"/>
      <c r="C309" s="145"/>
      <c r="D309" s="144"/>
      <c r="E309" s="146"/>
      <c r="F309" s="142"/>
      <c r="G309" s="142"/>
      <c r="H309" s="142"/>
      <c r="I309" s="142"/>
      <c r="J309" s="142"/>
      <c r="K309" s="88"/>
      <c r="L309" s="87"/>
      <c r="M309" s="87"/>
      <c r="N309" s="87"/>
      <c r="O309" s="87"/>
      <c r="P309" s="142"/>
      <c r="Q309" s="143"/>
      <c r="R309" s="142"/>
    </row>
    <row r="310" spans="1:18">
      <c r="A310" s="143"/>
      <c r="B310" s="143"/>
      <c r="C310" s="145"/>
      <c r="D310" s="144"/>
      <c r="E310" s="146"/>
      <c r="F310" s="142"/>
      <c r="G310" s="142"/>
      <c r="H310" s="142"/>
      <c r="I310" s="142"/>
      <c r="J310" s="142"/>
      <c r="K310" s="88"/>
      <c r="L310" s="87"/>
      <c r="M310" s="91"/>
      <c r="N310" s="90"/>
      <c r="O310" s="90"/>
      <c r="P310" s="142"/>
      <c r="Q310" s="143"/>
      <c r="R310" s="142"/>
    </row>
    <row r="311" spans="1:18">
      <c r="A311" s="143"/>
      <c r="B311" s="143"/>
      <c r="C311" s="145"/>
      <c r="D311" s="144"/>
      <c r="E311" s="146"/>
      <c r="F311" s="142"/>
      <c r="G311" s="142"/>
      <c r="H311" s="142"/>
      <c r="I311" s="142"/>
      <c r="J311" s="142"/>
      <c r="K311" s="88"/>
      <c r="L311" s="87"/>
      <c r="M311" s="87"/>
      <c r="N311" s="87"/>
      <c r="O311" s="87"/>
      <c r="P311" s="142"/>
      <c r="Q311" s="143"/>
      <c r="R311" s="142"/>
    </row>
    <row r="312" spans="1:18">
      <c r="A312" s="143">
        <v>13</v>
      </c>
      <c r="B312" s="143" t="s">
        <v>239</v>
      </c>
      <c r="C312" s="145" t="s">
        <v>240</v>
      </c>
      <c r="D312" s="144" t="s">
        <v>100</v>
      </c>
      <c r="E312" s="146">
        <f>E296-E300-E308</f>
        <v>0.38570000000000004</v>
      </c>
      <c r="F312" s="142">
        <f>H312+J312+R312</f>
        <v>1.3625690000000001</v>
      </c>
      <c r="G312" s="142">
        <f>56.2/100</f>
        <v>0.56200000000000006</v>
      </c>
      <c r="H312" s="142">
        <f>G312*$P$6/1000</f>
        <v>1.3625690000000001</v>
      </c>
      <c r="I312" s="142">
        <v>0</v>
      </c>
      <c r="J312" s="142">
        <f>I312*$P$7/1000</f>
        <v>0</v>
      </c>
      <c r="K312" s="88"/>
      <c r="L312" s="87"/>
      <c r="M312" s="90"/>
      <c r="N312" s="90"/>
      <c r="O312" s="90"/>
      <c r="P312" s="142">
        <f t="shared" ref="P312" si="78">E312*F312</f>
        <v>0.52554286330000011</v>
      </c>
      <c r="Q312" s="142">
        <f>O312+O313+O314+O315</f>
        <v>0</v>
      </c>
      <c r="R312" s="142">
        <f>Q312*1.02*1.05*$R$12</f>
        <v>0</v>
      </c>
    </row>
    <row r="313" spans="1:18">
      <c r="A313" s="143"/>
      <c r="B313" s="143"/>
      <c r="C313" s="145"/>
      <c r="D313" s="144"/>
      <c r="E313" s="146"/>
      <c r="F313" s="142"/>
      <c r="G313" s="142"/>
      <c r="H313" s="142"/>
      <c r="I313" s="142"/>
      <c r="J313" s="142"/>
      <c r="K313" s="88"/>
      <c r="L313" s="87"/>
      <c r="M313" s="87"/>
      <c r="N313" s="87"/>
      <c r="O313" s="87"/>
      <c r="P313" s="142"/>
      <c r="Q313" s="143"/>
      <c r="R313" s="142"/>
    </row>
    <row r="314" spans="1:18">
      <c r="A314" s="143"/>
      <c r="B314" s="143"/>
      <c r="C314" s="145"/>
      <c r="D314" s="144"/>
      <c r="E314" s="146"/>
      <c r="F314" s="142"/>
      <c r="G314" s="142"/>
      <c r="H314" s="142"/>
      <c r="I314" s="142"/>
      <c r="J314" s="142"/>
      <c r="K314" s="88"/>
      <c r="L314" s="87"/>
      <c r="M314" s="91"/>
      <c r="N314" s="90"/>
      <c r="O314" s="90"/>
      <c r="P314" s="142"/>
      <c r="Q314" s="143"/>
      <c r="R314" s="142"/>
    </row>
    <row r="315" spans="1:18">
      <c r="A315" s="143"/>
      <c r="B315" s="143"/>
      <c r="C315" s="145"/>
      <c r="D315" s="144"/>
      <c r="E315" s="146"/>
      <c r="F315" s="142"/>
      <c r="G315" s="142"/>
      <c r="H315" s="142"/>
      <c r="I315" s="142"/>
      <c r="J315" s="142"/>
      <c r="K315" s="88"/>
      <c r="L315" s="87"/>
      <c r="M315" s="87"/>
      <c r="N315" s="87"/>
      <c r="O315" s="87"/>
      <c r="P315" s="142"/>
      <c r="Q315" s="143"/>
      <c r="R315" s="142"/>
    </row>
    <row r="316" spans="1:18" ht="25.5">
      <c r="A316" s="143">
        <v>12</v>
      </c>
      <c r="B316" s="143" t="s">
        <v>242</v>
      </c>
      <c r="C316" s="145" t="s">
        <v>243</v>
      </c>
      <c r="D316" s="144" t="s">
        <v>100</v>
      </c>
      <c r="E316" s="146">
        <f>3.14*(0.05+0.01)*0.01*3</f>
        <v>5.6520000000000008E-3</v>
      </c>
      <c r="F316" s="142">
        <f>H316+J316+R316</f>
        <v>73.0020174</v>
      </c>
      <c r="G316" s="142">
        <v>7.76</v>
      </c>
      <c r="H316" s="142">
        <f>G316*$P$6/1000</f>
        <v>18.814119999999999</v>
      </c>
      <c r="I316" s="142">
        <v>0.14000000000000001</v>
      </c>
      <c r="J316" s="142">
        <f>I316*$P$7/1000</f>
        <v>0.44190440000000009</v>
      </c>
      <c r="K316" s="88" t="s">
        <v>244</v>
      </c>
      <c r="L316" s="87" t="s">
        <v>100</v>
      </c>
      <c r="M316" s="90">
        <v>1</v>
      </c>
      <c r="N316" s="87">
        <v>46.9</v>
      </c>
      <c r="O316" s="90">
        <f>M316*N316</f>
        <v>46.9</v>
      </c>
      <c r="P316" s="142">
        <f t="shared" ref="P316" si="79">E316*F316</f>
        <v>0.41260740234480003</v>
      </c>
      <c r="Q316" s="142">
        <f>O316+O317+O318+O319</f>
        <v>46.9</v>
      </c>
      <c r="R316" s="142">
        <f>Q316*1.02*1.05*$R$12</f>
        <v>53.745993000000006</v>
      </c>
    </row>
    <row r="317" spans="1:18">
      <c r="A317" s="143"/>
      <c r="B317" s="143"/>
      <c r="C317" s="145"/>
      <c r="D317" s="144"/>
      <c r="E317" s="146"/>
      <c r="F317" s="142"/>
      <c r="G317" s="142"/>
      <c r="H317" s="142"/>
      <c r="I317" s="142"/>
      <c r="J317" s="142"/>
      <c r="K317" s="88"/>
      <c r="L317" s="87"/>
      <c r="M317" s="87"/>
      <c r="N317" s="90"/>
      <c r="O317" s="90"/>
      <c r="P317" s="142"/>
      <c r="Q317" s="143"/>
      <c r="R317" s="142"/>
    </row>
    <row r="318" spans="1:18">
      <c r="A318" s="143"/>
      <c r="B318" s="143"/>
      <c r="C318" s="145"/>
      <c r="D318" s="144"/>
      <c r="E318" s="146"/>
      <c r="F318" s="142"/>
      <c r="G318" s="142"/>
      <c r="H318" s="142"/>
      <c r="I318" s="142"/>
      <c r="J318" s="142"/>
      <c r="K318" s="88"/>
      <c r="L318" s="87"/>
      <c r="M318" s="87"/>
      <c r="N318" s="87"/>
      <c r="O318" s="90"/>
      <c r="P318" s="142"/>
      <c r="Q318" s="143"/>
      <c r="R318" s="142"/>
    </row>
    <row r="319" spans="1:18">
      <c r="A319" s="143"/>
      <c r="B319" s="143"/>
      <c r="C319" s="145"/>
      <c r="D319" s="144"/>
      <c r="E319" s="146"/>
      <c r="F319" s="142"/>
      <c r="G319" s="142"/>
      <c r="H319" s="142"/>
      <c r="I319" s="142"/>
      <c r="J319" s="142"/>
      <c r="K319" s="88"/>
      <c r="L319" s="87"/>
      <c r="M319" s="87"/>
      <c r="N319" s="87"/>
      <c r="O319" s="90"/>
      <c r="P319" s="142"/>
      <c r="Q319" s="143"/>
      <c r="R319" s="142"/>
    </row>
    <row r="320" spans="1:18" ht="25.5">
      <c r="A320" s="143">
        <v>14</v>
      </c>
      <c r="B320" s="147" t="s">
        <v>148</v>
      </c>
      <c r="C320" s="145" t="s">
        <v>174</v>
      </c>
      <c r="D320" s="144" t="s">
        <v>138</v>
      </c>
      <c r="E320" s="142">
        <v>4</v>
      </c>
      <c r="F320" s="142">
        <f>H320+J320+R320</f>
        <v>1.1375303200000002</v>
      </c>
      <c r="G320" s="142">
        <v>0.23100000000000001</v>
      </c>
      <c r="H320" s="142">
        <f>G320*$P$6/1000</f>
        <v>0.56005950000000004</v>
      </c>
      <c r="I320" s="142">
        <v>0.151</v>
      </c>
      <c r="J320" s="142">
        <f>I320*$P$7/1000</f>
        <v>0.47662546</v>
      </c>
      <c r="K320" s="68" t="s">
        <v>173</v>
      </c>
      <c r="L320" s="89" t="s">
        <v>138</v>
      </c>
      <c r="M320" s="91">
        <v>1</v>
      </c>
      <c r="N320" s="87">
        <v>8.7999999999999995E-2</v>
      </c>
      <c r="O320" s="90">
        <f>M320*N320</f>
        <v>8.7999999999999995E-2</v>
      </c>
      <c r="P320" s="142">
        <f t="shared" ref="P320" si="80">E320*F320</f>
        <v>4.5501212800000008</v>
      </c>
      <c r="Q320" s="142">
        <f>O320+O321+O322+O323</f>
        <v>8.7999999999999995E-2</v>
      </c>
      <c r="R320" s="142">
        <f>Q320*1.02*1.05*$R$12</f>
        <v>0.10084536000000001</v>
      </c>
    </row>
    <row r="321" spans="1:18" ht="17.25" customHeight="1">
      <c r="A321" s="143"/>
      <c r="B321" s="147"/>
      <c r="C321" s="145"/>
      <c r="D321" s="144"/>
      <c r="E321" s="142"/>
      <c r="F321" s="142"/>
      <c r="G321" s="142"/>
      <c r="H321" s="142"/>
      <c r="I321" s="142"/>
      <c r="J321" s="142"/>
      <c r="K321" s="68"/>
      <c r="L321" s="89"/>
      <c r="M321" s="91"/>
      <c r="N321" s="87"/>
      <c r="O321" s="87"/>
      <c r="P321" s="142"/>
      <c r="Q321" s="143"/>
      <c r="R321" s="142"/>
    </row>
    <row r="322" spans="1:18" ht="17.25" customHeight="1">
      <c r="A322" s="143"/>
      <c r="B322" s="147"/>
      <c r="C322" s="145"/>
      <c r="D322" s="144"/>
      <c r="E322" s="142"/>
      <c r="F322" s="142"/>
      <c r="G322" s="142"/>
      <c r="H322" s="142"/>
      <c r="I322" s="142"/>
      <c r="J322" s="142"/>
      <c r="K322" s="68"/>
      <c r="L322" s="89"/>
      <c r="M322" s="91"/>
      <c r="N322" s="87"/>
      <c r="O322" s="87"/>
      <c r="P322" s="142"/>
      <c r="Q322" s="143"/>
      <c r="R322" s="142"/>
    </row>
    <row r="323" spans="1:18" ht="10.5" customHeight="1">
      <c r="A323" s="143"/>
      <c r="B323" s="147"/>
      <c r="C323" s="145"/>
      <c r="D323" s="144"/>
      <c r="E323" s="142"/>
      <c r="F323" s="142"/>
      <c r="G323" s="142"/>
      <c r="H323" s="142"/>
      <c r="I323" s="142"/>
      <c r="J323" s="142"/>
      <c r="K323" s="68"/>
      <c r="L323" s="89"/>
      <c r="M323" s="91"/>
      <c r="N323" s="87"/>
      <c r="O323" s="87"/>
      <c r="P323" s="142"/>
      <c r="Q323" s="143"/>
      <c r="R323" s="142"/>
    </row>
    <row r="324" spans="1:18" ht="15" customHeight="1">
      <c r="A324" s="143">
        <v>15</v>
      </c>
      <c r="B324" s="148" t="s">
        <v>200</v>
      </c>
      <c r="C324" s="151" t="s">
        <v>201</v>
      </c>
      <c r="D324" s="148" t="s">
        <v>202</v>
      </c>
      <c r="E324" s="154">
        <v>6</v>
      </c>
      <c r="F324" s="157">
        <f>H324+J324+R324</f>
        <v>3.9990796</v>
      </c>
      <c r="G324" s="157">
        <v>0.66</v>
      </c>
      <c r="H324" s="157">
        <f>G324*$P$6/1000</f>
        <v>1.6001700000000001</v>
      </c>
      <c r="I324" s="157">
        <v>0.76</v>
      </c>
      <c r="J324" s="157">
        <f>I324*$P$7/1000</f>
        <v>2.3989096000000001</v>
      </c>
      <c r="K324" s="68"/>
      <c r="L324" s="89"/>
      <c r="M324" s="90"/>
      <c r="N324" s="90"/>
      <c r="O324" s="90"/>
      <c r="P324" s="157">
        <f>E324*F324</f>
        <v>23.9944776</v>
      </c>
      <c r="Q324" s="157">
        <f>O324+O325+O326+O327</f>
        <v>0</v>
      </c>
      <c r="R324" s="157">
        <f>Q324*1.02*1.05*$R$12</f>
        <v>0</v>
      </c>
    </row>
    <row r="325" spans="1:18" ht="15" customHeight="1">
      <c r="A325" s="143"/>
      <c r="B325" s="149"/>
      <c r="C325" s="152"/>
      <c r="D325" s="149"/>
      <c r="E325" s="155"/>
      <c r="F325" s="158"/>
      <c r="G325" s="158"/>
      <c r="H325" s="158"/>
      <c r="I325" s="158"/>
      <c r="J325" s="158"/>
      <c r="K325" s="68"/>
      <c r="L325" s="89"/>
      <c r="M325" s="87"/>
      <c r="N325" s="87"/>
      <c r="O325" s="87"/>
      <c r="P325" s="158"/>
      <c r="Q325" s="158"/>
      <c r="R325" s="158"/>
    </row>
    <row r="326" spans="1:18" ht="15" customHeight="1">
      <c r="A326" s="143"/>
      <c r="B326" s="149"/>
      <c r="C326" s="152"/>
      <c r="D326" s="149"/>
      <c r="E326" s="155"/>
      <c r="F326" s="158"/>
      <c r="G326" s="158"/>
      <c r="H326" s="158"/>
      <c r="I326" s="158"/>
      <c r="J326" s="158"/>
      <c r="K326" s="68"/>
      <c r="L326" s="89"/>
      <c r="M326" s="87"/>
      <c r="N326" s="87"/>
      <c r="O326" s="87"/>
      <c r="P326" s="158"/>
      <c r="Q326" s="158"/>
      <c r="R326" s="158"/>
    </row>
    <row r="327" spans="1:18" ht="15" customHeight="1">
      <c r="A327" s="143"/>
      <c r="B327" s="150"/>
      <c r="C327" s="153"/>
      <c r="D327" s="150"/>
      <c r="E327" s="156"/>
      <c r="F327" s="159"/>
      <c r="G327" s="159"/>
      <c r="H327" s="159"/>
      <c r="I327" s="159"/>
      <c r="J327" s="159"/>
      <c r="K327" s="68"/>
      <c r="L327" s="89"/>
      <c r="M327" s="87"/>
      <c r="N327" s="87"/>
      <c r="O327" s="87"/>
      <c r="P327" s="159"/>
      <c r="Q327" s="159"/>
      <c r="R327" s="159"/>
    </row>
    <row r="328" spans="1:18" ht="14.25" customHeight="1">
      <c r="A328" s="87"/>
      <c r="B328" s="87"/>
      <c r="C328" s="88" t="s">
        <v>225</v>
      </c>
      <c r="D328" s="87"/>
      <c r="E328" s="90"/>
      <c r="F328" s="90"/>
      <c r="G328" s="90"/>
      <c r="H328" s="90"/>
      <c r="I328" s="90"/>
      <c r="J328" s="90"/>
      <c r="K328" s="68"/>
      <c r="L328" s="87"/>
      <c r="M328" s="87"/>
      <c r="N328" s="87"/>
      <c r="O328" s="87"/>
      <c r="P328" s="90"/>
      <c r="Q328" s="87"/>
      <c r="R328" s="87"/>
    </row>
    <row r="329" spans="1:18" ht="12.75" customHeight="1">
      <c r="A329" s="143">
        <v>1</v>
      </c>
      <c r="B329" s="147" t="s">
        <v>140</v>
      </c>
      <c r="C329" s="145" t="s">
        <v>141</v>
      </c>
      <c r="D329" s="144" t="s">
        <v>101</v>
      </c>
      <c r="E329" s="146">
        <v>0.85</v>
      </c>
      <c r="F329" s="142">
        <f>H329+J329+R329</f>
        <v>4.6468360000000004</v>
      </c>
      <c r="G329" s="142">
        <v>0.81</v>
      </c>
      <c r="H329" s="142">
        <f>G329*$P$6/1000</f>
        <v>1.9638450000000001</v>
      </c>
      <c r="I329" s="142">
        <v>0.85</v>
      </c>
      <c r="J329" s="142">
        <f>I329*$P$7/1000</f>
        <v>2.6829909999999999</v>
      </c>
      <c r="K329" s="68"/>
      <c r="L329" s="89"/>
      <c r="M329" s="87"/>
      <c r="N329" s="87"/>
      <c r="O329" s="87"/>
      <c r="P329" s="142">
        <f>E329*F329</f>
        <v>3.9498106000000002</v>
      </c>
      <c r="Q329" s="142">
        <f>O329+O330+O331+O332</f>
        <v>0</v>
      </c>
      <c r="R329" s="142">
        <f>Q329*1.02*1.05*$R$12</f>
        <v>0</v>
      </c>
    </row>
    <row r="330" spans="1:18" ht="12.75" customHeight="1">
      <c r="A330" s="143"/>
      <c r="B330" s="147"/>
      <c r="C330" s="145"/>
      <c r="D330" s="144"/>
      <c r="E330" s="146"/>
      <c r="F330" s="142"/>
      <c r="G330" s="142"/>
      <c r="H330" s="142"/>
      <c r="I330" s="142"/>
      <c r="J330" s="142"/>
      <c r="K330" s="68"/>
      <c r="L330" s="89"/>
      <c r="M330" s="87"/>
      <c r="N330" s="87"/>
      <c r="O330" s="87"/>
      <c r="P330" s="142"/>
      <c r="Q330" s="143"/>
      <c r="R330" s="142"/>
    </row>
    <row r="331" spans="1:18" ht="12.75" customHeight="1">
      <c r="A331" s="143"/>
      <c r="B331" s="147"/>
      <c r="C331" s="145"/>
      <c r="D331" s="144"/>
      <c r="E331" s="146"/>
      <c r="F331" s="142"/>
      <c r="G331" s="142"/>
      <c r="H331" s="142"/>
      <c r="I331" s="142"/>
      <c r="J331" s="142"/>
      <c r="K331" s="68"/>
      <c r="L331" s="89"/>
      <c r="M331" s="87"/>
      <c r="N331" s="87"/>
      <c r="O331" s="87"/>
      <c r="P331" s="142"/>
      <c r="Q331" s="143"/>
      <c r="R331" s="142"/>
    </row>
    <row r="332" spans="1:18" ht="29.25" customHeight="1">
      <c r="A332" s="143"/>
      <c r="B332" s="147"/>
      <c r="C332" s="145"/>
      <c r="D332" s="144"/>
      <c r="E332" s="146"/>
      <c r="F332" s="142"/>
      <c r="G332" s="142"/>
      <c r="H332" s="142"/>
      <c r="I332" s="142"/>
      <c r="J332" s="142"/>
      <c r="K332" s="68"/>
      <c r="L332" s="89"/>
      <c r="M332" s="87"/>
      <c r="N332" s="87"/>
      <c r="O332" s="87"/>
      <c r="P332" s="142"/>
      <c r="Q332" s="143"/>
      <c r="R332" s="142"/>
    </row>
    <row r="333" spans="1:18" ht="18.75" customHeight="1">
      <c r="A333" s="161" t="s">
        <v>86</v>
      </c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3"/>
      <c r="P333" s="56">
        <f>SUM(P180:P332)</f>
        <v>954.47422846677512</v>
      </c>
      <c r="Q333" s="87"/>
      <c r="R333" s="87"/>
    </row>
    <row r="334" spans="1:18" ht="22.5" customHeight="1">
      <c r="A334" s="168" t="s">
        <v>205</v>
      </c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</row>
    <row r="335" spans="1:18" ht="23.25" customHeight="1">
      <c r="A335" s="143">
        <v>1</v>
      </c>
      <c r="B335" s="151" t="str">
        <f>B42</f>
        <v>8-525-1</v>
      </c>
      <c r="C335" s="151" t="str">
        <f>C42</f>
        <v>Միաֆազ ավտոմատ անջատիչ 1P/C/16A                          Однофазный  aвтоматический выключатель 1P/C/16A</v>
      </c>
      <c r="D335" s="144" t="s">
        <v>208</v>
      </c>
      <c r="E335" s="142">
        <f>E42+E124+E206</f>
        <v>3</v>
      </c>
      <c r="F335" s="142">
        <f>H335+J335+R335</f>
        <v>0.95000913000000009</v>
      </c>
      <c r="G335" s="142">
        <v>0</v>
      </c>
      <c r="H335" s="142">
        <f>G335*$P$6/1000</f>
        <v>0</v>
      </c>
      <c r="I335" s="142">
        <v>0</v>
      </c>
      <c r="J335" s="142">
        <f>I335*$P$7/1000</f>
        <v>0</v>
      </c>
      <c r="K335" s="88" t="s">
        <v>249</v>
      </c>
      <c r="L335" s="89" t="s">
        <v>138</v>
      </c>
      <c r="M335" s="90">
        <v>1</v>
      </c>
      <c r="N335" s="90">
        <v>0.82899999999999996</v>
      </c>
      <c r="O335" s="90">
        <f>M335*N335</f>
        <v>0.82899999999999996</v>
      </c>
      <c r="P335" s="142">
        <f>E335*F335</f>
        <v>2.8500273900000002</v>
      </c>
      <c r="Q335" s="142">
        <f>O335+O336+O337+O338</f>
        <v>0.82899999999999996</v>
      </c>
      <c r="R335" s="142">
        <f>Q335*1.02*1.05*$R$12</f>
        <v>0.95000913000000009</v>
      </c>
    </row>
    <row r="336" spans="1:18" ht="15" customHeight="1">
      <c r="A336" s="143"/>
      <c r="B336" s="152"/>
      <c r="C336" s="152"/>
      <c r="D336" s="144"/>
      <c r="E336" s="142"/>
      <c r="F336" s="142"/>
      <c r="G336" s="142"/>
      <c r="H336" s="142"/>
      <c r="I336" s="142"/>
      <c r="J336" s="142"/>
      <c r="K336" s="68"/>
      <c r="L336" s="87"/>
      <c r="M336" s="87"/>
      <c r="N336" s="87"/>
      <c r="O336" s="87"/>
      <c r="P336" s="142"/>
      <c r="Q336" s="143"/>
      <c r="R336" s="142"/>
    </row>
    <row r="337" spans="1:18" ht="15" customHeight="1">
      <c r="A337" s="143"/>
      <c r="B337" s="152"/>
      <c r="C337" s="152"/>
      <c r="D337" s="144"/>
      <c r="E337" s="142"/>
      <c r="F337" s="142"/>
      <c r="G337" s="142"/>
      <c r="H337" s="142"/>
      <c r="I337" s="142"/>
      <c r="J337" s="142"/>
      <c r="K337" s="68"/>
      <c r="L337" s="87"/>
      <c r="M337" s="87"/>
      <c r="N337" s="87"/>
      <c r="O337" s="87"/>
      <c r="P337" s="142"/>
      <c r="Q337" s="143"/>
      <c r="R337" s="142"/>
    </row>
    <row r="338" spans="1:18" ht="29.25" customHeight="1">
      <c r="A338" s="143"/>
      <c r="B338" s="153"/>
      <c r="C338" s="153"/>
      <c r="D338" s="144"/>
      <c r="E338" s="142"/>
      <c r="F338" s="142"/>
      <c r="G338" s="142"/>
      <c r="H338" s="142"/>
      <c r="I338" s="142"/>
      <c r="J338" s="142"/>
      <c r="K338" s="68"/>
      <c r="L338" s="87"/>
      <c r="M338" s="87"/>
      <c r="N338" s="87"/>
      <c r="O338" s="87"/>
      <c r="P338" s="142"/>
      <c r="Q338" s="143"/>
      <c r="R338" s="142"/>
    </row>
    <row r="339" spans="1:18" ht="23.25" customHeight="1">
      <c r="A339" s="143">
        <v>2</v>
      </c>
      <c r="B339" s="151" t="str">
        <f>B46</f>
        <v>8-525-1</v>
      </c>
      <c r="C339" s="151" t="str">
        <f>C46</f>
        <v>Միաֆազ ավտոմատ անջատիչ 1P/C/25A                          Однофазный  aвтоматический выключатель 1P/C/25A</v>
      </c>
      <c r="D339" s="144" t="s">
        <v>208</v>
      </c>
      <c r="E339" s="142">
        <f>E46+E128+E210</f>
        <v>19</v>
      </c>
      <c r="F339" s="142">
        <f>H339+J339+R339</f>
        <v>0.95000913000000009</v>
      </c>
      <c r="G339" s="142">
        <v>0</v>
      </c>
      <c r="H339" s="142">
        <f>G339*$P$6/1000</f>
        <v>0</v>
      </c>
      <c r="I339" s="142">
        <v>0</v>
      </c>
      <c r="J339" s="142">
        <f>I339*$P$7/1000</f>
        <v>0</v>
      </c>
      <c r="K339" s="88" t="s">
        <v>250</v>
      </c>
      <c r="L339" s="89" t="s">
        <v>138</v>
      </c>
      <c r="M339" s="90">
        <v>1</v>
      </c>
      <c r="N339" s="90">
        <v>0.82899999999999996</v>
      </c>
      <c r="O339" s="90">
        <f>M339*N339</f>
        <v>0.82899999999999996</v>
      </c>
      <c r="P339" s="142">
        <f>E339*F339</f>
        <v>18.050173470000001</v>
      </c>
      <c r="Q339" s="142">
        <f>O339+O340+O341+O342</f>
        <v>0.82899999999999996</v>
      </c>
      <c r="R339" s="142">
        <f>Q339*1.02*1.05*$R$12</f>
        <v>0.95000913000000009</v>
      </c>
    </row>
    <row r="340" spans="1:18" ht="15" customHeight="1">
      <c r="A340" s="143"/>
      <c r="B340" s="152"/>
      <c r="C340" s="152"/>
      <c r="D340" s="144"/>
      <c r="E340" s="142"/>
      <c r="F340" s="142"/>
      <c r="G340" s="142"/>
      <c r="H340" s="142"/>
      <c r="I340" s="142"/>
      <c r="J340" s="142"/>
      <c r="K340" s="68"/>
      <c r="L340" s="87"/>
      <c r="M340" s="87"/>
      <c r="N340" s="87"/>
      <c r="O340" s="87"/>
      <c r="P340" s="142"/>
      <c r="Q340" s="143"/>
      <c r="R340" s="142"/>
    </row>
    <row r="341" spans="1:18" ht="15" customHeight="1">
      <c r="A341" s="143"/>
      <c r="B341" s="152"/>
      <c r="C341" s="152"/>
      <c r="D341" s="144"/>
      <c r="E341" s="142"/>
      <c r="F341" s="142"/>
      <c r="G341" s="142"/>
      <c r="H341" s="142"/>
      <c r="I341" s="142"/>
      <c r="J341" s="142"/>
      <c r="K341" s="68"/>
      <c r="L341" s="87"/>
      <c r="M341" s="87"/>
      <c r="N341" s="87"/>
      <c r="O341" s="87"/>
      <c r="P341" s="142"/>
      <c r="Q341" s="143"/>
      <c r="R341" s="142"/>
    </row>
    <row r="342" spans="1:18" ht="12" customHeight="1">
      <c r="A342" s="143"/>
      <c r="B342" s="153"/>
      <c r="C342" s="153"/>
      <c r="D342" s="144"/>
      <c r="E342" s="142"/>
      <c r="F342" s="142"/>
      <c r="G342" s="142"/>
      <c r="H342" s="142"/>
      <c r="I342" s="142"/>
      <c r="J342" s="142"/>
      <c r="K342" s="68"/>
      <c r="L342" s="87"/>
      <c r="M342" s="87"/>
      <c r="N342" s="87"/>
      <c r="O342" s="87"/>
      <c r="P342" s="142"/>
      <c r="Q342" s="143"/>
      <c r="R342" s="142"/>
    </row>
    <row r="343" spans="1:18" ht="23.25" customHeight="1">
      <c r="A343" s="143">
        <v>3</v>
      </c>
      <c r="B343" s="145" t="str">
        <f>B50</f>
        <v>8-591-7</v>
      </c>
      <c r="C343" s="145" t="str">
        <f>C50</f>
        <v>Վարդակ ներկառուցվող մեկ տեղանոց /շարժվող խցափակիչով/                                  Розетка штепсельная одинарная</v>
      </c>
      <c r="D343" s="144" t="s">
        <v>211</v>
      </c>
      <c r="E343" s="146">
        <f>E50+E132+E214</f>
        <v>108</v>
      </c>
      <c r="F343" s="142">
        <f>H343+J343+R343</f>
        <v>1.6043580000000002</v>
      </c>
      <c r="G343" s="142">
        <v>0</v>
      </c>
      <c r="H343" s="142">
        <f>G343*$P$6/1000</f>
        <v>0</v>
      </c>
      <c r="I343" s="142">
        <v>0</v>
      </c>
      <c r="J343" s="142">
        <f>I343*$P$7/1000</f>
        <v>0</v>
      </c>
      <c r="K343" s="88" t="s">
        <v>188</v>
      </c>
      <c r="L343" s="89" t="s">
        <v>138</v>
      </c>
      <c r="M343" s="91">
        <v>1</v>
      </c>
      <c r="N343" s="91">
        <v>1.4</v>
      </c>
      <c r="O343" s="90">
        <f>M343*N343</f>
        <v>1.4</v>
      </c>
      <c r="P343" s="142">
        <f>E343*F343</f>
        <v>173.27066400000001</v>
      </c>
      <c r="Q343" s="142">
        <f>O343+O344+O345+O346</f>
        <v>1.4</v>
      </c>
      <c r="R343" s="142">
        <f>Q343*1.02*1.05*$R$12</f>
        <v>1.6043580000000002</v>
      </c>
    </row>
    <row r="344" spans="1:18" ht="13.5" customHeight="1">
      <c r="A344" s="143"/>
      <c r="B344" s="145"/>
      <c r="C344" s="145"/>
      <c r="D344" s="144"/>
      <c r="E344" s="146"/>
      <c r="F344" s="142"/>
      <c r="G344" s="142"/>
      <c r="H344" s="142"/>
      <c r="I344" s="142"/>
      <c r="J344" s="142"/>
      <c r="K344" s="68"/>
      <c r="L344" s="89"/>
      <c r="M344" s="87"/>
      <c r="N344" s="87"/>
      <c r="O344" s="90"/>
      <c r="P344" s="142"/>
      <c r="Q344" s="143"/>
      <c r="R344" s="142"/>
    </row>
    <row r="345" spans="1:18" ht="13.5" customHeight="1">
      <c r="A345" s="143"/>
      <c r="B345" s="145"/>
      <c r="C345" s="145"/>
      <c r="D345" s="144"/>
      <c r="E345" s="146"/>
      <c r="F345" s="142"/>
      <c r="G345" s="142"/>
      <c r="H345" s="142"/>
      <c r="I345" s="142"/>
      <c r="J345" s="142"/>
      <c r="K345" s="68"/>
      <c r="L345" s="89"/>
      <c r="M345" s="87"/>
      <c r="N345" s="87"/>
      <c r="O345" s="90"/>
      <c r="P345" s="142"/>
      <c r="Q345" s="143"/>
      <c r="R345" s="142"/>
    </row>
    <row r="346" spans="1:18" ht="8.25" customHeight="1">
      <c r="A346" s="143"/>
      <c r="B346" s="145"/>
      <c r="C346" s="145"/>
      <c r="D346" s="144"/>
      <c r="E346" s="146"/>
      <c r="F346" s="142"/>
      <c r="G346" s="142"/>
      <c r="H346" s="142"/>
      <c r="I346" s="142"/>
      <c r="J346" s="142"/>
      <c r="K346" s="68"/>
      <c r="L346" s="89"/>
      <c r="M346" s="87"/>
      <c r="N346" s="87"/>
      <c r="O346" s="87"/>
      <c r="P346" s="142"/>
      <c r="Q346" s="143"/>
      <c r="R346" s="142"/>
    </row>
    <row r="347" spans="1:18" ht="23.25" customHeight="1">
      <c r="A347" s="143">
        <v>4</v>
      </c>
      <c r="B347" s="145" t="str">
        <f>B54</f>
        <v>8-591-2</v>
      </c>
      <c r="C347" s="145" t="str">
        <f>C54</f>
        <v xml:space="preserve">Անջատիչ միաստեղ                                     Выключатель одинарный          </v>
      </c>
      <c r="D347" s="144" t="s">
        <v>211</v>
      </c>
      <c r="E347" s="146">
        <f>E54+E136+E218</f>
        <v>4</v>
      </c>
      <c r="F347" s="142">
        <f>H347+J347+R347</f>
        <v>1.3751640000000003</v>
      </c>
      <c r="G347" s="142">
        <v>0</v>
      </c>
      <c r="H347" s="142">
        <f>G347*$P$6/1000</f>
        <v>0</v>
      </c>
      <c r="I347" s="142">
        <v>0</v>
      </c>
      <c r="J347" s="142">
        <f>I347*$P$7/1000</f>
        <v>0</v>
      </c>
      <c r="K347" s="88" t="s">
        <v>251</v>
      </c>
      <c r="L347" s="89" t="s">
        <v>138</v>
      </c>
      <c r="M347" s="91">
        <v>1</v>
      </c>
      <c r="N347" s="91">
        <v>1.2</v>
      </c>
      <c r="O347" s="90">
        <f>M347*N347</f>
        <v>1.2</v>
      </c>
      <c r="P347" s="142">
        <f>E347*F347</f>
        <v>5.5006560000000011</v>
      </c>
      <c r="Q347" s="142">
        <f>O347+O348+O349+O350</f>
        <v>1.2</v>
      </c>
      <c r="R347" s="142">
        <f>Q347*1.02*1.05*$R$12</f>
        <v>1.3751640000000003</v>
      </c>
    </row>
    <row r="348" spans="1:18" ht="13.5" customHeight="1">
      <c r="A348" s="143"/>
      <c r="B348" s="145"/>
      <c r="C348" s="145"/>
      <c r="D348" s="144"/>
      <c r="E348" s="146"/>
      <c r="F348" s="142"/>
      <c r="G348" s="142"/>
      <c r="H348" s="142"/>
      <c r="I348" s="142"/>
      <c r="J348" s="142"/>
      <c r="K348" s="68"/>
      <c r="L348" s="89"/>
      <c r="M348" s="87"/>
      <c r="N348" s="87"/>
      <c r="O348" s="90"/>
      <c r="P348" s="142"/>
      <c r="Q348" s="143"/>
      <c r="R348" s="142"/>
    </row>
    <row r="349" spans="1:18" ht="9" customHeight="1">
      <c r="A349" s="143"/>
      <c r="B349" s="145"/>
      <c r="C349" s="145"/>
      <c r="D349" s="144"/>
      <c r="E349" s="146"/>
      <c r="F349" s="142"/>
      <c r="G349" s="142"/>
      <c r="H349" s="142"/>
      <c r="I349" s="142"/>
      <c r="J349" s="142"/>
      <c r="K349" s="68"/>
      <c r="L349" s="89"/>
      <c r="M349" s="87"/>
      <c r="N349" s="87"/>
      <c r="O349" s="90"/>
      <c r="P349" s="142"/>
      <c r="Q349" s="143"/>
      <c r="R349" s="142"/>
    </row>
    <row r="350" spans="1:18" ht="8.25" hidden="1" customHeight="1">
      <c r="A350" s="143"/>
      <c r="B350" s="145"/>
      <c r="C350" s="145"/>
      <c r="D350" s="144"/>
      <c r="E350" s="146"/>
      <c r="F350" s="142"/>
      <c r="G350" s="142"/>
      <c r="H350" s="142"/>
      <c r="I350" s="142"/>
      <c r="J350" s="142"/>
      <c r="K350" s="68"/>
      <c r="L350" s="89"/>
      <c r="M350" s="87"/>
      <c r="N350" s="87"/>
      <c r="O350" s="87"/>
      <c r="P350" s="142"/>
      <c r="Q350" s="143"/>
      <c r="R350" s="142"/>
    </row>
    <row r="351" spans="1:18" ht="23.25" customHeight="1">
      <c r="A351" s="143">
        <v>5</v>
      </c>
      <c r="B351" s="145" t="str">
        <f>B250</f>
        <v>8-594-1</v>
      </c>
      <c r="C351" s="145" t="str">
        <f>C250</f>
        <v>Առաստաղի կախովի LED լուսատու 100Վտ ցանցով 
Подвесной потолочный светодиодный светильник с сетью 100 Вт</v>
      </c>
      <c r="D351" s="144" t="s">
        <v>211</v>
      </c>
      <c r="E351" s="146">
        <f>E250</f>
        <v>2</v>
      </c>
      <c r="F351" s="142">
        <f>H351+J351+R351</f>
        <v>9.7407450000000004</v>
      </c>
      <c r="G351" s="142">
        <v>0</v>
      </c>
      <c r="H351" s="142">
        <f>G351*$P$6/1000</f>
        <v>0</v>
      </c>
      <c r="I351" s="142">
        <v>0</v>
      </c>
      <c r="J351" s="142">
        <f>I351*$P$7/1000</f>
        <v>0</v>
      </c>
      <c r="K351" s="88" t="s">
        <v>245</v>
      </c>
      <c r="L351" s="89" t="s">
        <v>138</v>
      </c>
      <c r="M351" s="91">
        <v>1</v>
      </c>
      <c r="N351" s="91">
        <v>8.5</v>
      </c>
      <c r="O351" s="90">
        <f>M351*N351</f>
        <v>8.5</v>
      </c>
      <c r="P351" s="142">
        <f>E351*F351</f>
        <v>19.481490000000001</v>
      </c>
      <c r="Q351" s="142">
        <f>O351+O352+O353+O354</f>
        <v>8.5</v>
      </c>
      <c r="R351" s="142">
        <f>Q351*1.02*1.05*$R$12</f>
        <v>9.7407450000000004</v>
      </c>
    </row>
    <row r="352" spans="1:18" ht="13.5" customHeight="1">
      <c r="A352" s="143"/>
      <c r="B352" s="145"/>
      <c r="C352" s="145"/>
      <c r="D352" s="144"/>
      <c r="E352" s="146"/>
      <c r="F352" s="142"/>
      <c r="G352" s="142"/>
      <c r="H352" s="142"/>
      <c r="I352" s="142"/>
      <c r="J352" s="142"/>
      <c r="K352" s="68"/>
      <c r="L352" s="89"/>
      <c r="M352" s="87"/>
      <c r="N352" s="87"/>
      <c r="O352" s="90"/>
      <c r="P352" s="142"/>
      <c r="Q352" s="143"/>
      <c r="R352" s="142"/>
    </row>
    <row r="353" spans="1:18" ht="13.5" customHeight="1">
      <c r="A353" s="143"/>
      <c r="B353" s="145"/>
      <c r="C353" s="145"/>
      <c r="D353" s="144"/>
      <c r="E353" s="146"/>
      <c r="F353" s="142"/>
      <c r="G353" s="142"/>
      <c r="H353" s="142"/>
      <c r="I353" s="142"/>
      <c r="J353" s="142"/>
      <c r="K353" s="68"/>
      <c r="L353" s="89"/>
      <c r="M353" s="87"/>
      <c r="N353" s="87"/>
      <c r="O353" s="90"/>
      <c r="P353" s="142"/>
      <c r="Q353" s="143"/>
      <c r="R353" s="142"/>
    </row>
    <row r="354" spans="1:18" ht="8.25" customHeight="1">
      <c r="A354" s="143"/>
      <c r="B354" s="145"/>
      <c r="C354" s="145"/>
      <c r="D354" s="144"/>
      <c r="E354" s="146"/>
      <c r="F354" s="142"/>
      <c r="G354" s="142"/>
      <c r="H354" s="142"/>
      <c r="I354" s="142"/>
      <c r="J354" s="142"/>
      <c r="K354" s="68"/>
      <c r="L354" s="89"/>
      <c r="M354" s="87"/>
      <c r="N354" s="87"/>
      <c r="O354" s="87"/>
      <c r="P354" s="142"/>
      <c r="Q354" s="143"/>
      <c r="R354" s="142"/>
    </row>
    <row r="355" spans="1:18" ht="23.25" customHeight="1">
      <c r="A355" s="143">
        <v>6</v>
      </c>
      <c r="B355" s="145" t="str">
        <f>B254</f>
        <v>8-594-1</v>
      </c>
      <c r="C355" s="145" t="str">
        <f>C254</f>
        <v>Առաստաղի կախովի LED լուսատու 50Վտ ցանցով 
Подвесной потолочный светодиодный светильник с сетью 50 Вт</v>
      </c>
      <c r="D355" s="144" t="s">
        <v>211</v>
      </c>
      <c r="E355" s="146">
        <f>E254</f>
        <v>2</v>
      </c>
      <c r="F355" s="142">
        <f>H355+J355+R355</f>
        <v>4.8130740000000012</v>
      </c>
      <c r="G355" s="142">
        <v>0</v>
      </c>
      <c r="H355" s="142">
        <f>G355*$P$6/1000</f>
        <v>0</v>
      </c>
      <c r="I355" s="142">
        <v>0</v>
      </c>
      <c r="J355" s="142">
        <f>I355*$P$7/1000</f>
        <v>0</v>
      </c>
      <c r="K355" s="88" t="s">
        <v>246</v>
      </c>
      <c r="L355" s="89" t="s">
        <v>138</v>
      </c>
      <c r="M355" s="91">
        <v>1</v>
      </c>
      <c r="N355" s="91">
        <v>4.2</v>
      </c>
      <c r="O355" s="90">
        <f>M355*N355</f>
        <v>4.2</v>
      </c>
      <c r="P355" s="142">
        <f>E355*F355</f>
        <v>9.6261480000000024</v>
      </c>
      <c r="Q355" s="142">
        <f>O355+O356+O357+O358</f>
        <v>4.2</v>
      </c>
      <c r="R355" s="142">
        <f>Q355*1.02*1.05*$R$12</f>
        <v>4.8130740000000012</v>
      </c>
    </row>
    <row r="356" spans="1:18" ht="13.5" customHeight="1">
      <c r="A356" s="143"/>
      <c r="B356" s="145"/>
      <c r="C356" s="145"/>
      <c r="D356" s="144"/>
      <c r="E356" s="146"/>
      <c r="F356" s="142"/>
      <c r="G356" s="142"/>
      <c r="H356" s="142"/>
      <c r="I356" s="142"/>
      <c r="J356" s="142"/>
      <c r="K356" s="68"/>
      <c r="L356" s="89"/>
      <c r="M356" s="87"/>
      <c r="N356" s="87"/>
      <c r="O356" s="90"/>
      <c r="P356" s="142"/>
      <c r="Q356" s="143"/>
      <c r="R356" s="142"/>
    </row>
    <row r="357" spans="1:18" ht="13.5" customHeight="1">
      <c r="A357" s="143"/>
      <c r="B357" s="145"/>
      <c r="C357" s="145"/>
      <c r="D357" s="144"/>
      <c r="E357" s="146"/>
      <c r="F357" s="142"/>
      <c r="G357" s="142"/>
      <c r="H357" s="142"/>
      <c r="I357" s="142"/>
      <c r="J357" s="142"/>
      <c r="K357" s="68"/>
      <c r="L357" s="89"/>
      <c r="M357" s="87"/>
      <c r="N357" s="87"/>
      <c r="O357" s="90"/>
      <c r="P357" s="142"/>
      <c r="Q357" s="143"/>
      <c r="R357" s="142"/>
    </row>
    <row r="358" spans="1:18" ht="8.25" customHeight="1">
      <c r="A358" s="143"/>
      <c r="B358" s="145"/>
      <c r="C358" s="145"/>
      <c r="D358" s="144"/>
      <c r="E358" s="146"/>
      <c r="F358" s="142"/>
      <c r="G358" s="142"/>
      <c r="H358" s="142"/>
      <c r="I358" s="142"/>
      <c r="J358" s="142"/>
      <c r="K358" s="68"/>
      <c r="L358" s="89"/>
      <c r="M358" s="87"/>
      <c r="N358" s="87"/>
      <c r="O358" s="87"/>
      <c r="P358" s="142"/>
      <c r="Q358" s="143"/>
      <c r="R358" s="142"/>
    </row>
    <row r="359" spans="1:18" ht="16.5" customHeight="1">
      <c r="A359" s="161" t="s">
        <v>86</v>
      </c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3"/>
      <c r="P359" s="56">
        <f>SUM(P335:P358)</f>
        <v>228.77915886000002</v>
      </c>
      <c r="Q359" s="87"/>
      <c r="R359" s="87"/>
    </row>
    <row r="360" spans="1:18">
      <c r="A360" s="69"/>
    </row>
    <row r="361" spans="1:18">
      <c r="C361" s="43" t="s">
        <v>96</v>
      </c>
      <c r="P361" s="70">
        <f>P333+P178+P96</f>
        <v>1921.6405936837916</v>
      </c>
    </row>
    <row r="362" spans="1:18" ht="25.5">
      <c r="C362" s="57" t="s">
        <v>212</v>
      </c>
      <c r="N362" s="110"/>
      <c r="P362" s="70">
        <f>P359</f>
        <v>228.77915886000002</v>
      </c>
    </row>
    <row r="363" spans="1:18" ht="25.5">
      <c r="C363" s="57" t="s">
        <v>97</v>
      </c>
      <c r="P363" s="71">
        <f>P361*13.3%</f>
        <v>255.5781989599443</v>
      </c>
    </row>
    <row r="364" spans="1:18">
      <c r="C364" s="43" t="s">
        <v>96</v>
      </c>
      <c r="P364" s="70">
        <f>P361+P363</f>
        <v>2177.2187926437359</v>
      </c>
    </row>
    <row r="365" spans="1:18">
      <c r="C365" s="43" t="s">
        <v>98</v>
      </c>
      <c r="P365" s="71">
        <f>P364*11%</f>
        <v>239.49406719081097</v>
      </c>
    </row>
    <row r="366" spans="1:18">
      <c r="C366" s="43" t="s">
        <v>96</v>
      </c>
      <c r="P366" s="70">
        <f>P365+P364</f>
        <v>2416.7128598345471</v>
      </c>
    </row>
    <row r="367" spans="1:18" ht="25.5">
      <c r="C367" s="57" t="s">
        <v>213</v>
      </c>
      <c r="P367" s="70">
        <f>P366+P362</f>
        <v>2645.4920186945469</v>
      </c>
    </row>
    <row r="370" spans="1:18">
      <c r="A370" s="175" t="s">
        <v>84</v>
      </c>
      <c r="B370" s="175"/>
      <c r="C370" s="175"/>
      <c r="D370" s="175"/>
      <c r="E370" s="175"/>
      <c r="F370" s="175"/>
      <c r="G370" s="175"/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</row>
    <row r="373" spans="1:18" ht="12.75" customHeight="1"/>
  </sheetData>
  <mergeCells count="1082">
    <mergeCell ref="G30:G33"/>
    <mergeCell ref="H30:H33"/>
    <mergeCell ref="I30:I33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P34:P37"/>
    <mergeCell ref="Q34:Q37"/>
    <mergeCell ref="R34:R3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P74:P77"/>
    <mergeCell ref="Q74:Q77"/>
    <mergeCell ref="R74:R77"/>
    <mergeCell ref="F62:F65"/>
    <mergeCell ref="G62:G65"/>
    <mergeCell ref="H62:H65"/>
    <mergeCell ref="I62:I65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P66:P69"/>
    <mergeCell ref="Q66:Q69"/>
    <mergeCell ref="R66:R69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58:A61"/>
    <mergeCell ref="B58:B61"/>
    <mergeCell ref="C58:C61"/>
    <mergeCell ref="D58:D61"/>
    <mergeCell ref="E58:E61"/>
    <mergeCell ref="F58:F61"/>
    <mergeCell ref="G58:G61"/>
    <mergeCell ref="H58:H61"/>
    <mergeCell ref="I58:I61"/>
    <mergeCell ref="J58:J61"/>
    <mergeCell ref="P58:P61"/>
    <mergeCell ref="Q58:Q61"/>
    <mergeCell ref="R58:R61"/>
    <mergeCell ref="A30:A33"/>
    <mergeCell ref="B30:B33"/>
    <mergeCell ref="C30:C33"/>
    <mergeCell ref="D30:D33"/>
    <mergeCell ref="E30:E33"/>
    <mergeCell ref="F30:F33"/>
    <mergeCell ref="F16:F19"/>
    <mergeCell ref="G16:G19"/>
    <mergeCell ref="H16:H19"/>
    <mergeCell ref="I16:I19"/>
    <mergeCell ref="J16:J19"/>
    <mergeCell ref="P16:P19"/>
    <mergeCell ref="Q16:Q19"/>
    <mergeCell ref="R16:R19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J20:J24"/>
    <mergeCell ref="P20:P24"/>
    <mergeCell ref="Q20:Q24"/>
    <mergeCell ref="R20:R24"/>
    <mergeCell ref="A370:R370"/>
    <mergeCell ref="B10:B13"/>
    <mergeCell ref="L6:O6"/>
    <mergeCell ref="A15:R15"/>
    <mergeCell ref="P87:P90"/>
    <mergeCell ref="Q87:Q90"/>
    <mergeCell ref="R87:R90"/>
    <mergeCell ref="E98:E101"/>
    <mergeCell ref="F98:F101"/>
    <mergeCell ref="G98:G101"/>
    <mergeCell ref="H98:H101"/>
    <mergeCell ref="I98:I101"/>
    <mergeCell ref="J98:J101"/>
    <mergeCell ref="P98:P101"/>
    <mergeCell ref="A292:A295"/>
    <mergeCell ref="B292:B295"/>
    <mergeCell ref="C292:C295"/>
    <mergeCell ref="D292:D295"/>
    <mergeCell ref="E292:E295"/>
    <mergeCell ref="F292:F295"/>
    <mergeCell ref="A284:A287"/>
    <mergeCell ref="B284:B287"/>
    <mergeCell ref="C284:C287"/>
    <mergeCell ref="D284:D287"/>
    <mergeCell ref="E284:E287"/>
    <mergeCell ref="F284:F287"/>
    <mergeCell ref="G284:G287"/>
    <mergeCell ref="A16:A19"/>
    <mergeCell ref="B16:B19"/>
    <mergeCell ref="C16:C19"/>
    <mergeCell ref="D16:D19"/>
    <mergeCell ref="E16:E19"/>
    <mergeCell ref="A10:A13"/>
    <mergeCell ref="G10:O11"/>
    <mergeCell ref="I12:J12"/>
    <mergeCell ref="K12:O12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P10:P12"/>
    <mergeCell ref="Q10:Q12"/>
    <mergeCell ref="P339:P342"/>
    <mergeCell ref="Q339:Q342"/>
    <mergeCell ref="R339:R342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I316:I319"/>
    <mergeCell ref="J316:J319"/>
    <mergeCell ref="P316:P319"/>
    <mergeCell ref="Q316:Q319"/>
    <mergeCell ref="R316:R319"/>
    <mergeCell ref="Q98:Q101"/>
    <mergeCell ref="R98:R101"/>
    <mergeCell ref="A334:R334"/>
    <mergeCell ref="A335:A338"/>
    <mergeCell ref="B335:B338"/>
    <mergeCell ref="C335:C338"/>
    <mergeCell ref="D335:D338"/>
    <mergeCell ref="E335:E338"/>
    <mergeCell ref="A355:A358"/>
    <mergeCell ref="B355:B358"/>
    <mergeCell ref="C355:C358"/>
    <mergeCell ref="E355:E358"/>
    <mergeCell ref="R351:R354"/>
    <mergeCell ref="D355:D358"/>
    <mergeCell ref="F355:F358"/>
    <mergeCell ref="G355:G358"/>
    <mergeCell ref="H355:H358"/>
    <mergeCell ref="I355:I358"/>
    <mergeCell ref="J355:J358"/>
    <mergeCell ref="P355:P358"/>
    <mergeCell ref="Q355:Q358"/>
    <mergeCell ref="R355:R358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J351:J354"/>
    <mergeCell ref="P351:P354"/>
    <mergeCell ref="Q351:Q354"/>
    <mergeCell ref="A359:O359"/>
    <mergeCell ref="F335:F338"/>
    <mergeCell ref="G335:G338"/>
    <mergeCell ref="H335:H338"/>
    <mergeCell ref="I335:I338"/>
    <mergeCell ref="Q343:Q346"/>
    <mergeCell ref="R343:R346"/>
    <mergeCell ref="J335:J338"/>
    <mergeCell ref="P335:P338"/>
    <mergeCell ref="Q335:Q338"/>
    <mergeCell ref="R335:R338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P343:P346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R42:R4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J82:J85"/>
    <mergeCell ref="P82:P85"/>
    <mergeCell ref="Q82:Q85"/>
    <mergeCell ref="R82:R85"/>
    <mergeCell ref="A62:A65"/>
    <mergeCell ref="B62:B65"/>
    <mergeCell ref="C62:C65"/>
    <mergeCell ref="D62:D65"/>
    <mergeCell ref="E62:E65"/>
    <mergeCell ref="G50:G53"/>
    <mergeCell ref="H50:H53"/>
    <mergeCell ref="I50:I53"/>
    <mergeCell ref="J50:J53"/>
    <mergeCell ref="P50:P53"/>
    <mergeCell ref="Q50:Q53"/>
    <mergeCell ref="R50:R53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P42:P45"/>
    <mergeCell ref="Q42:Q4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54:J57"/>
    <mergeCell ref="P54:P57"/>
    <mergeCell ref="Q54:Q57"/>
    <mergeCell ref="R54:R57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F87:F90"/>
    <mergeCell ref="H87:H90"/>
    <mergeCell ref="J87:J90"/>
    <mergeCell ref="A87:A90"/>
    <mergeCell ref="B87:B90"/>
    <mergeCell ref="C87:C90"/>
    <mergeCell ref="D87:D90"/>
    <mergeCell ref="E87:E90"/>
    <mergeCell ref="G87:G90"/>
    <mergeCell ref="I87:I90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Q92:Q95"/>
    <mergeCell ref="R92:R95"/>
    <mergeCell ref="A97:R97"/>
    <mergeCell ref="A98:A101"/>
    <mergeCell ref="B98:B101"/>
    <mergeCell ref="C98:C101"/>
    <mergeCell ref="D98:D101"/>
    <mergeCell ref="A102:A106"/>
    <mergeCell ref="B102:B106"/>
    <mergeCell ref="C102:C106"/>
    <mergeCell ref="D102:D106"/>
    <mergeCell ref="E102:E106"/>
    <mergeCell ref="F102:F106"/>
    <mergeCell ref="G102:G106"/>
    <mergeCell ref="H102:H106"/>
    <mergeCell ref="I102:I106"/>
    <mergeCell ref="J102:J106"/>
    <mergeCell ref="P102:P106"/>
    <mergeCell ref="Q102:Q106"/>
    <mergeCell ref="R102:R106"/>
    <mergeCell ref="P92:P95"/>
    <mergeCell ref="A96:O9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P107:P110"/>
    <mergeCell ref="Q107:Q110"/>
    <mergeCell ref="R107:R110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Q116:Q119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P124:P127"/>
    <mergeCell ref="Q124:Q127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P132:P135"/>
    <mergeCell ref="Q132:Q135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J148:J151"/>
    <mergeCell ref="P148:P151"/>
    <mergeCell ref="Q148:Q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J156:J159"/>
    <mergeCell ref="P156:P159"/>
    <mergeCell ref="Q156:Q159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P164:P167"/>
    <mergeCell ref="Q164:Q167"/>
    <mergeCell ref="R164:R167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178:O178"/>
    <mergeCell ref="A179:R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J180:J183"/>
    <mergeCell ref="P180:P183"/>
    <mergeCell ref="Q180:Q183"/>
    <mergeCell ref="R180:R183"/>
    <mergeCell ref="A184:A188"/>
    <mergeCell ref="B184:B188"/>
    <mergeCell ref="C184:C188"/>
    <mergeCell ref="D184:D188"/>
    <mergeCell ref="E184:E188"/>
    <mergeCell ref="F184:F188"/>
    <mergeCell ref="G184:G188"/>
    <mergeCell ref="H184:H188"/>
    <mergeCell ref="I184:I188"/>
    <mergeCell ref="J184:J188"/>
    <mergeCell ref="P184:P188"/>
    <mergeCell ref="Q184:Q188"/>
    <mergeCell ref="R184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P226:P229"/>
    <mergeCell ref="Q226:Q229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P234:P237"/>
    <mergeCell ref="Q234:Q237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P242:P245"/>
    <mergeCell ref="Q242:Q245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J246:J249"/>
    <mergeCell ref="P246:P249"/>
    <mergeCell ref="Q246:Q249"/>
    <mergeCell ref="R246:R249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P259:P262"/>
    <mergeCell ref="Q259:Q262"/>
    <mergeCell ref="R259:R262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F268:F271"/>
    <mergeCell ref="G268:G271"/>
    <mergeCell ref="H268:H271"/>
    <mergeCell ref="I268:I271"/>
    <mergeCell ref="J268:J271"/>
    <mergeCell ref="P268:P271"/>
    <mergeCell ref="A333:O333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P276:P279"/>
    <mergeCell ref="Q276:Q279"/>
    <mergeCell ref="R276:R279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A268:A271"/>
    <mergeCell ref="B268:B271"/>
    <mergeCell ref="C268:C271"/>
    <mergeCell ref="D268:D271"/>
    <mergeCell ref="E268:E271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P272:P275"/>
    <mergeCell ref="Q272:Q275"/>
    <mergeCell ref="R272:R275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I280:I283"/>
    <mergeCell ref="J280:J283"/>
    <mergeCell ref="P280:P283"/>
    <mergeCell ref="Q280:Q283"/>
    <mergeCell ref="R280:R283"/>
    <mergeCell ref="H284:H287"/>
    <mergeCell ref="I284:I287"/>
    <mergeCell ref="J284:J287"/>
    <mergeCell ref="P284:P287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P288:P291"/>
    <mergeCell ref="Q288:Q291"/>
    <mergeCell ref="R288:R291"/>
    <mergeCell ref="G292:G295"/>
    <mergeCell ref="H292:H295"/>
    <mergeCell ref="I292:I295"/>
    <mergeCell ref="J292:J295"/>
    <mergeCell ref="P292:P295"/>
    <mergeCell ref="Q292:Q295"/>
    <mergeCell ref="R292:R295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P324:P327"/>
    <mergeCell ref="Q324:Q327"/>
    <mergeCell ref="R324:R327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P304:P307"/>
    <mergeCell ref="Q304:Q307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J320:J323"/>
    <mergeCell ref="P320:P323"/>
    <mergeCell ref="Q320:Q323"/>
    <mergeCell ref="R320:R323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P296:P299"/>
    <mergeCell ref="Q296:Q299"/>
    <mergeCell ref="R296:R299"/>
    <mergeCell ref="G312:G315"/>
    <mergeCell ref="H312:H315"/>
    <mergeCell ref="I312:I315"/>
    <mergeCell ref="J312:J315"/>
    <mergeCell ref="P312:P315"/>
    <mergeCell ref="Q312:Q315"/>
    <mergeCell ref="R312:R315"/>
    <mergeCell ref="A304:A30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J308:J311"/>
    <mergeCell ref="P308:P311"/>
    <mergeCell ref="Q308:Q311"/>
    <mergeCell ref="R308:R311"/>
    <mergeCell ref="R304:R307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J347:J350"/>
    <mergeCell ref="P347:P350"/>
    <mergeCell ref="Q347:Q350"/>
    <mergeCell ref="R347:R350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P300:P303"/>
    <mergeCell ref="Q300:Q303"/>
    <mergeCell ref="R300:R303"/>
    <mergeCell ref="A312:A315"/>
    <mergeCell ref="B312:B315"/>
    <mergeCell ref="C312:C315"/>
    <mergeCell ref="D312:D315"/>
    <mergeCell ref="E312:E315"/>
    <mergeCell ref="F312:F315"/>
    <mergeCell ref="G254:G257"/>
    <mergeCell ref="H254:H257"/>
    <mergeCell ref="I254:I257"/>
    <mergeCell ref="J254:J257"/>
    <mergeCell ref="P254:P257"/>
    <mergeCell ref="Q254:Q257"/>
    <mergeCell ref="R254:R257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50:J253"/>
    <mergeCell ref="P250:P253"/>
    <mergeCell ref="Q250:Q253"/>
    <mergeCell ref="R250:R253"/>
    <mergeCell ref="A254:A257"/>
    <mergeCell ref="B254:B257"/>
    <mergeCell ref="C254:C257"/>
    <mergeCell ref="D254:D257"/>
    <mergeCell ref="E254:E257"/>
    <mergeCell ref="F254:F257"/>
  </mergeCells>
  <phoneticPr fontId="20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landscape" horizontalDpi="300" verticalDpi="300" r:id="rId1"/>
  <rowBreaks count="7" manualBreakCount="7">
    <brk id="28" max="17" man="1"/>
    <brk id="65" max="17" man="1"/>
    <brk id="101" max="17" man="1"/>
    <brk id="178" max="17" man="1"/>
    <brk id="217" max="17" man="1"/>
    <brk id="257" max="17" man="1"/>
    <brk id="29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68"/>
  <sheetViews>
    <sheetView view="pageBreakPreview" topLeftCell="A279" zoomScale="90" zoomScaleNormal="80" zoomScaleSheetLayoutView="90" workbookViewId="0">
      <selection activeCell="R309" sqref="R309"/>
    </sheetView>
  </sheetViews>
  <sheetFormatPr defaultRowHeight="14.25"/>
  <cols>
    <col min="1" max="1" width="9.28515625" style="22" customWidth="1"/>
    <col min="2" max="2" width="9" style="117" customWidth="1"/>
    <col min="3" max="3" width="49.7109375" style="32" customWidth="1"/>
    <col min="4" max="4" width="11.85546875" style="24" bestFit="1" customWidth="1"/>
    <col min="5" max="5" width="10.42578125" style="22" customWidth="1"/>
    <col min="6" max="6" width="11.28515625" style="22" customWidth="1"/>
    <col min="7" max="7" width="15.5703125" style="22" customWidth="1"/>
    <col min="8" max="9" width="9.140625" style="22"/>
    <col min="10" max="10" width="10.28515625" style="22" hidden="1" customWidth="1"/>
    <col min="11" max="14" width="0" style="22" hidden="1" customWidth="1"/>
    <col min="15" max="16384" width="9.140625" style="22"/>
  </cols>
  <sheetData>
    <row r="2" spans="1:14" ht="15">
      <c r="C2" s="25"/>
      <c r="D2" s="180"/>
      <c r="E2" s="180"/>
      <c r="F2" s="180"/>
      <c r="G2" s="180"/>
    </row>
    <row r="3" spans="1:14" ht="15" customHeight="1">
      <c r="A3" s="181" t="str">
        <f>Տվյալներ!C9</f>
        <v>«ՀՀ ԱՐԱՐԱՏԻ ՄԱՐԶԻ ԴՎԻՆԻ ԼԵՈՆԻԴ ԱԶԳԱԼԴՅԱՆԻ ԱՆՎԱՆ ՄԻՋՆԱԿԱՐԳ ԴՊՐՈՑ» ՊՈԱԿԻ ԼԱԲՈՐԱՏՈՐԻԱ ՆԱԽԱՏԵՍՎԱԾ ԴԱՍԱՍԵՆՅԱԿՆԵՐԻ ՎԵՐԱՆՈՐՈԳՈՒՄ</v>
      </c>
      <c r="B3" s="181"/>
      <c r="C3" s="181"/>
      <c r="D3" s="181"/>
      <c r="E3" s="181"/>
      <c r="F3" s="181"/>
      <c r="G3" s="181"/>
    </row>
    <row r="4" spans="1:14">
      <c r="A4" s="181"/>
      <c r="B4" s="181"/>
      <c r="C4" s="181"/>
      <c r="D4" s="181"/>
      <c r="E4" s="181"/>
      <c r="F4" s="181"/>
      <c r="G4" s="181"/>
    </row>
    <row r="5" spans="1:14">
      <c r="A5" s="181"/>
      <c r="B5" s="181"/>
      <c r="C5" s="181"/>
      <c r="D5" s="181"/>
      <c r="E5" s="181"/>
      <c r="F5" s="181"/>
      <c r="G5" s="181"/>
    </row>
    <row r="6" spans="1:14">
      <c r="A6" s="181"/>
      <c r="B6" s="181"/>
      <c r="C6" s="181"/>
      <c r="D6" s="181"/>
      <c r="E6" s="181"/>
      <c r="F6" s="181"/>
      <c r="G6" s="181"/>
    </row>
    <row r="7" spans="1:14">
      <c r="A7" s="181"/>
      <c r="B7" s="181"/>
      <c r="C7" s="181"/>
      <c r="D7" s="181"/>
      <c r="E7" s="181"/>
      <c r="F7" s="181"/>
      <c r="G7" s="181"/>
    </row>
    <row r="8" spans="1:14">
      <c r="A8" s="182" t="s">
        <v>95</v>
      </c>
      <c r="B8" s="182"/>
      <c r="C8" s="182"/>
      <c r="D8" s="182"/>
      <c r="E8" s="182"/>
      <c r="F8" s="182"/>
      <c r="G8" s="182"/>
    </row>
    <row r="9" spans="1:14">
      <c r="A9" s="183"/>
      <c r="B9" s="183"/>
      <c r="C9" s="183"/>
      <c r="D9" s="183"/>
      <c r="E9" s="183"/>
      <c r="F9" s="183"/>
      <c r="G9" s="183"/>
    </row>
    <row r="10" spans="1:14" ht="42.75" customHeight="1">
      <c r="A10" s="177" t="s">
        <v>0</v>
      </c>
      <c r="B10" s="184" t="s">
        <v>89</v>
      </c>
      <c r="C10" s="185" t="s">
        <v>87</v>
      </c>
      <c r="D10" s="184" t="s">
        <v>88</v>
      </c>
      <c r="E10" s="184" t="s">
        <v>91</v>
      </c>
      <c r="F10" s="184" t="s">
        <v>90</v>
      </c>
      <c r="G10" s="177" t="s">
        <v>93</v>
      </c>
      <c r="J10" s="22" t="s">
        <v>90</v>
      </c>
    </row>
    <row r="11" spans="1:14" ht="13.5" customHeight="1">
      <c r="A11" s="177"/>
      <c r="B11" s="184"/>
      <c r="C11" s="185"/>
      <c r="D11" s="184"/>
      <c r="E11" s="184"/>
      <c r="F11" s="184"/>
      <c r="G11" s="177"/>
    </row>
    <row r="12" spans="1:14" ht="58.5" customHeight="1">
      <c r="A12" s="177"/>
      <c r="B12" s="184"/>
      <c r="C12" s="185"/>
      <c r="D12" s="184"/>
      <c r="E12" s="184"/>
      <c r="F12" s="184"/>
      <c r="G12" s="177"/>
    </row>
    <row r="13" spans="1:14" s="26" customFormat="1" ht="70.5" customHeight="1">
      <c r="A13" s="177"/>
      <c r="B13" s="184"/>
      <c r="C13" s="185"/>
      <c r="D13" s="184"/>
      <c r="E13" s="184"/>
      <c r="F13" s="184"/>
      <c r="G13" s="84" t="s">
        <v>92</v>
      </c>
    </row>
    <row r="14" spans="1:14" s="26" customFormat="1">
      <c r="A14" s="27">
        <v>1</v>
      </c>
      <c r="B14" s="27">
        <v>2</v>
      </c>
      <c r="C14" s="28">
        <v>3</v>
      </c>
      <c r="D14" s="27">
        <v>4</v>
      </c>
      <c r="E14" s="27">
        <v>5</v>
      </c>
      <c r="F14" s="27">
        <v>6</v>
      </c>
      <c r="G14" s="27">
        <v>16</v>
      </c>
    </row>
    <row r="15" spans="1:14">
      <c r="A15" s="186" t="str">
        <f>'Նախահաշիվ 1-1'!A15:R15</f>
        <v>ՖԻԶԻԿԱՅԻ ԼԱԲՈՐԱՏՈՐԻԱ</v>
      </c>
      <c r="B15" s="186"/>
      <c r="C15" s="186"/>
      <c r="D15" s="186"/>
      <c r="E15" s="186"/>
      <c r="F15" s="186"/>
      <c r="G15" s="186"/>
      <c r="H15" s="85"/>
    </row>
    <row r="16" spans="1:14" ht="14.25" customHeight="1">
      <c r="A16" s="176">
        <f>'Նախահաշիվ 1-1'!A16</f>
        <v>1</v>
      </c>
      <c r="B16" s="177" t="str">
        <f>'Նախահաշիվ 1-1'!B16</f>
        <v>E15-660</v>
      </c>
      <c r="C16" s="178" t="str">
        <f>'Նախահաշիվ 1-1'!C16</f>
        <v>Պատերի բարելավված ներկում լատեքսային ներկով, հին ներկի մաքրումով և քսահարթումով Улучшенная латексная окраска стен</v>
      </c>
      <c r="D16" s="177" t="str">
        <f>'Նախահաշիվ 1-1'!D16</f>
        <v>մ2 / м2</v>
      </c>
      <c r="E16" s="179">
        <f>'Նախահաշիվ 1-1'!E16</f>
        <v>50.4</v>
      </c>
      <c r="F16" s="179">
        <f>N16</f>
        <v>1.2691846090595433</v>
      </c>
      <c r="G16" s="179">
        <f t="shared" ref="G16" si="0">E16*F16</f>
        <v>63.96690429660098</v>
      </c>
      <c r="J16" s="22">
        <v>1.0091876061000002</v>
      </c>
      <c r="K16" s="22">
        <f t="shared" ref="K16:K79" si="1">J16*13.3%</f>
        <v>0.13422195161130004</v>
      </c>
      <c r="L16" s="22">
        <f t="shared" ref="L16:L79" si="2">K16+J16</f>
        <v>1.1434095577113004</v>
      </c>
      <c r="M16" s="22">
        <f t="shared" ref="M16:M79" si="3">L16*11%</f>
        <v>0.12577505134824304</v>
      </c>
      <c r="N16" s="22">
        <f t="shared" ref="N16:N79" si="4">M16+L16</f>
        <v>1.2691846090595433</v>
      </c>
    </row>
    <row r="17" spans="1:14">
      <c r="A17" s="176"/>
      <c r="B17" s="177"/>
      <c r="C17" s="178"/>
      <c r="D17" s="177"/>
      <c r="E17" s="179"/>
      <c r="F17" s="179"/>
      <c r="G17" s="179"/>
      <c r="K17" s="22">
        <f t="shared" si="1"/>
        <v>0</v>
      </c>
      <c r="L17" s="22">
        <f t="shared" si="2"/>
        <v>0</v>
      </c>
      <c r="M17" s="22">
        <f t="shared" si="3"/>
        <v>0</v>
      </c>
      <c r="N17" s="22">
        <f t="shared" si="4"/>
        <v>0</v>
      </c>
    </row>
    <row r="18" spans="1:14">
      <c r="A18" s="176"/>
      <c r="B18" s="177"/>
      <c r="C18" s="178"/>
      <c r="D18" s="177"/>
      <c r="E18" s="179"/>
      <c r="F18" s="179"/>
      <c r="G18" s="179"/>
      <c r="K18" s="22">
        <f t="shared" si="1"/>
        <v>0</v>
      </c>
      <c r="L18" s="22">
        <f t="shared" si="2"/>
        <v>0</v>
      </c>
      <c r="M18" s="22">
        <f t="shared" si="3"/>
        <v>0</v>
      </c>
      <c r="N18" s="22">
        <f t="shared" si="4"/>
        <v>0</v>
      </c>
    </row>
    <row r="19" spans="1:14">
      <c r="A19" s="176"/>
      <c r="B19" s="177"/>
      <c r="C19" s="178"/>
      <c r="D19" s="177"/>
      <c r="E19" s="179"/>
      <c r="F19" s="179"/>
      <c r="G19" s="179"/>
      <c r="K19" s="22">
        <f t="shared" si="1"/>
        <v>0</v>
      </c>
      <c r="L19" s="22">
        <f t="shared" si="2"/>
        <v>0</v>
      </c>
      <c r="M19" s="22">
        <f t="shared" si="3"/>
        <v>0</v>
      </c>
      <c r="N19" s="22">
        <f t="shared" si="4"/>
        <v>0</v>
      </c>
    </row>
    <row r="20" spans="1:14" ht="14.25" customHeight="1">
      <c r="A20" s="176">
        <f>'Նախահաշիվ 1-1'!A20</f>
        <v>2</v>
      </c>
      <c r="B20" s="177" t="str">
        <f>'Նախահաշիվ 1-1'!B20</f>
        <v>E15-568</v>
      </c>
      <c r="C20" s="178" t="str">
        <f>'Նախահաշիվ 1-1'!C20</f>
        <v>Պատերի բարելավված յուղաներկում հին յուղաներկի մաքրումով, քսահարթումով Улучшенная масляная окраска стен</v>
      </c>
      <c r="D20" s="177" t="str">
        <f>'Նախահաշիվ 1-1'!D20</f>
        <v>մ2 / м2</v>
      </c>
      <c r="E20" s="179">
        <f>'Նախահաշիվ 1-1'!E20</f>
        <v>33.6</v>
      </c>
      <c r="F20" s="179">
        <f t="shared" ref="F20" si="5">N20</f>
        <v>1.2503227091521212</v>
      </c>
      <c r="G20" s="179">
        <f t="shared" ref="G20" si="6">E20*F20</f>
        <v>42.010843027511271</v>
      </c>
      <c r="J20" s="22">
        <v>0.99418963379699998</v>
      </c>
      <c r="K20" s="22">
        <f t="shared" si="1"/>
        <v>0.132227221295001</v>
      </c>
      <c r="L20" s="22">
        <f t="shared" si="2"/>
        <v>1.1264168550920011</v>
      </c>
      <c r="M20" s="22">
        <f t="shared" si="3"/>
        <v>0.12390585406012011</v>
      </c>
      <c r="N20" s="22">
        <f t="shared" si="4"/>
        <v>1.2503227091521212</v>
      </c>
    </row>
    <row r="21" spans="1:14">
      <c r="A21" s="176"/>
      <c r="B21" s="177"/>
      <c r="C21" s="178"/>
      <c r="D21" s="177"/>
      <c r="E21" s="179"/>
      <c r="F21" s="179"/>
      <c r="G21" s="179"/>
      <c r="K21" s="22">
        <f t="shared" si="1"/>
        <v>0</v>
      </c>
      <c r="L21" s="22">
        <f t="shared" si="2"/>
        <v>0</v>
      </c>
      <c r="M21" s="22">
        <f t="shared" si="3"/>
        <v>0</v>
      </c>
      <c r="N21" s="22">
        <f t="shared" si="4"/>
        <v>0</v>
      </c>
    </row>
    <row r="22" spans="1:14">
      <c r="A22" s="176"/>
      <c r="B22" s="177"/>
      <c r="C22" s="178"/>
      <c r="D22" s="177"/>
      <c r="E22" s="179"/>
      <c r="F22" s="179"/>
      <c r="G22" s="179"/>
      <c r="K22" s="22">
        <f t="shared" si="1"/>
        <v>0</v>
      </c>
      <c r="L22" s="22">
        <f t="shared" si="2"/>
        <v>0</v>
      </c>
      <c r="M22" s="22">
        <f t="shared" si="3"/>
        <v>0</v>
      </c>
      <c r="N22" s="22">
        <f t="shared" si="4"/>
        <v>0</v>
      </c>
    </row>
    <row r="23" spans="1:14">
      <c r="A23" s="176"/>
      <c r="B23" s="177"/>
      <c r="C23" s="178"/>
      <c r="D23" s="177"/>
      <c r="E23" s="179"/>
      <c r="F23" s="179"/>
      <c r="G23" s="179"/>
      <c r="K23" s="22">
        <f t="shared" si="1"/>
        <v>0</v>
      </c>
      <c r="L23" s="22">
        <f t="shared" si="2"/>
        <v>0</v>
      </c>
      <c r="M23" s="22">
        <f t="shared" si="3"/>
        <v>0</v>
      </c>
      <c r="N23" s="22">
        <f t="shared" si="4"/>
        <v>0</v>
      </c>
    </row>
    <row r="24" spans="1:14" ht="14.25" customHeight="1">
      <c r="A24" s="176">
        <f>'Նախահաշիվ 1-1'!A25</f>
        <v>3</v>
      </c>
      <c r="B24" s="177" t="str">
        <f>'Նախահաշիվ 1-1'!B25</f>
        <v>E15-661</v>
      </c>
      <c r="C24" s="178" t="str">
        <f>'Նախահաշիվ 1-1'!C25</f>
        <v>Առաստաղի բարելավված ներկում լատեքսային ներկով, հին ներկի մաքրումով, քսահարթումով Улучшенная латексная окраска потолков</v>
      </c>
      <c r="D24" s="177" t="str">
        <f>'Նախահաշիվ 1-1'!D25</f>
        <v>մ2 / м2</v>
      </c>
      <c r="E24" s="179">
        <f>'Նախահաշիվ 1-1'!E25</f>
        <v>48</v>
      </c>
      <c r="F24" s="179">
        <f t="shared" ref="F24:F29" si="7">N24</f>
        <v>1.4601687641704348</v>
      </c>
      <c r="G24" s="179">
        <f t="shared" ref="G24" si="8">E24*F24</f>
        <v>70.088100680180872</v>
      </c>
      <c r="J24" s="22">
        <v>1.1610479745</v>
      </c>
      <c r="K24" s="22">
        <f t="shared" si="1"/>
        <v>0.1544193806085</v>
      </c>
      <c r="L24" s="22">
        <f t="shared" si="2"/>
        <v>1.3154673551084999</v>
      </c>
      <c r="M24" s="22">
        <f t="shared" si="3"/>
        <v>0.14470140906193499</v>
      </c>
      <c r="N24" s="22">
        <f t="shared" si="4"/>
        <v>1.4601687641704348</v>
      </c>
    </row>
    <row r="25" spans="1:14">
      <c r="A25" s="176"/>
      <c r="B25" s="177"/>
      <c r="C25" s="178"/>
      <c r="D25" s="177"/>
      <c r="E25" s="179"/>
      <c r="F25" s="179"/>
      <c r="G25" s="179"/>
      <c r="K25" s="22">
        <f t="shared" si="1"/>
        <v>0</v>
      </c>
      <c r="L25" s="22">
        <f t="shared" si="2"/>
        <v>0</v>
      </c>
      <c r="M25" s="22">
        <f t="shared" si="3"/>
        <v>0</v>
      </c>
      <c r="N25" s="22">
        <f t="shared" si="4"/>
        <v>0</v>
      </c>
    </row>
    <row r="26" spans="1:14">
      <c r="A26" s="176"/>
      <c r="B26" s="177"/>
      <c r="C26" s="178"/>
      <c r="D26" s="177"/>
      <c r="E26" s="179"/>
      <c r="F26" s="179"/>
      <c r="G26" s="179"/>
      <c r="K26" s="22">
        <f t="shared" si="1"/>
        <v>0</v>
      </c>
      <c r="L26" s="22">
        <f t="shared" si="2"/>
        <v>0</v>
      </c>
      <c r="M26" s="22">
        <f t="shared" si="3"/>
        <v>0</v>
      </c>
      <c r="N26" s="22">
        <f t="shared" si="4"/>
        <v>0</v>
      </c>
    </row>
    <row r="27" spans="1:14">
      <c r="A27" s="176"/>
      <c r="B27" s="177"/>
      <c r="C27" s="178"/>
      <c r="D27" s="177"/>
      <c r="E27" s="179"/>
      <c r="F27" s="179"/>
      <c r="G27" s="179"/>
      <c r="K27" s="22">
        <f t="shared" si="1"/>
        <v>0</v>
      </c>
      <c r="L27" s="22">
        <f t="shared" si="2"/>
        <v>0</v>
      </c>
      <c r="M27" s="22">
        <f t="shared" si="3"/>
        <v>0</v>
      </c>
      <c r="N27" s="22">
        <f t="shared" si="4"/>
        <v>0</v>
      </c>
    </row>
    <row r="28" spans="1:14">
      <c r="A28" s="99"/>
      <c r="B28" s="97"/>
      <c r="C28" s="100" t="str">
        <f>'Նախահաշիվ 1-1'!C29</f>
        <v>էլեկտրականություն</v>
      </c>
      <c r="D28" s="97"/>
      <c r="E28" s="98"/>
      <c r="F28" s="98"/>
      <c r="G28" s="98"/>
      <c r="K28" s="22">
        <f t="shared" si="1"/>
        <v>0</v>
      </c>
      <c r="L28" s="22">
        <f t="shared" si="2"/>
        <v>0</v>
      </c>
      <c r="M28" s="22">
        <f t="shared" si="3"/>
        <v>0</v>
      </c>
      <c r="N28" s="22">
        <f t="shared" si="4"/>
        <v>0</v>
      </c>
    </row>
    <row r="29" spans="1:14" ht="14.25" customHeight="1">
      <c r="A29" s="176">
        <f>'Նախահաշիվ 1-1'!A30</f>
        <v>1</v>
      </c>
      <c r="B29" s="177" t="str">
        <f>'Նախահաշիվ 1-1'!B30</f>
        <v>8-591-2         к=0.6</v>
      </c>
      <c r="C29" s="178" t="str">
        <f>'Նախահաշիվ 1-1'!C30</f>
        <v xml:space="preserve">Անջատիչների ապամոնտաժում                                 Демонтаж выключателей
</v>
      </c>
      <c r="D29" s="177" t="str">
        <f>'Նախահաշիվ 1-1'!D30</f>
        <v>հատ / шт</v>
      </c>
      <c r="E29" s="179">
        <f>'Նախահաշիվ 1-1'!E30</f>
        <v>1</v>
      </c>
      <c r="F29" s="179">
        <f t="shared" si="7"/>
        <v>0.20853132521694004</v>
      </c>
      <c r="G29" s="179">
        <f t="shared" ref="G29" si="9">E29*F29</f>
        <v>0.20853132521694004</v>
      </c>
      <c r="J29" s="22">
        <v>0.16581293800000002</v>
      </c>
      <c r="K29" s="22">
        <f t="shared" si="1"/>
        <v>2.2053120754000004E-2</v>
      </c>
      <c r="L29" s="22">
        <f t="shared" si="2"/>
        <v>0.18786605875400003</v>
      </c>
      <c r="M29" s="22">
        <f t="shared" si="3"/>
        <v>2.0665266462940004E-2</v>
      </c>
      <c r="N29" s="22">
        <f t="shared" si="4"/>
        <v>0.20853132521694004</v>
      </c>
    </row>
    <row r="30" spans="1:14">
      <c r="A30" s="176"/>
      <c r="B30" s="177"/>
      <c r="C30" s="178"/>
      <c r="D30" s="177"/>
      <c r="E30" s="179"/>
      <c r="F30" s="179"/>
      <c r="G30" s="179"/>
      <c r="K30" s="22">
        <f t="shared" si="1"/>
        <v>0</v>
      </c>
      <c r="L30" s="22">
        <f t="shared" si="2"/>
        <v>0</v>
      </c>
      <c r="M30" s="22">
        <f t="shared" si="3"/>
        <v>0</v>
      </c>
      <c r="N30" s="22">
        <f t="shared" si="4"/>
        <v>0</v>
      </c>
    </row>
    <row r="31" spans="1:14">
      <c r="A31" s="176"/>
      <c r="B31" s="177"/>
      <c r="C31" s="178"/>
      <c r="D31" s="177"/>
      <c r="E31" s="179"/>
      <c r="F31" s="179"/>
      <c r="G31" s="179"/>
      <c r="K31" s="22">
        <f t="shared" si="1"/>
        <v>0</v>
      </c>
      <c r="L31" s="22">
        <f t="shared" si="2"/>
        <v>0</v>
      </c>
      <c r="M31" s="22">
        <f t="shared" si="3"/>
        <v>0</v>
      </c>
      <c r="N31" s="22">
        <f t="shared" si="4"/>
        <v>0</v>
      </c>
    </row>
    <row r="32" spans="1:14">
      <c r="A32" s="176"/>
      <c r="B32" s="177"/>
      <c r="C32" s="178"/>
      <c r="D32" s="177"/>
      <c r="E32" s="179"/>
      <c r="F32" s="179"/>
      <c r="G32" s="179"/>
      <c r="K32" s="22">
        <f t="shared" si="1"/>
        <v>0</v>
      </c>
      <c r="L32" s="22">
        <f t="shared" si="2"/>
        <v>0</v>
      </c>
      <c r="M32" s="22">
        <f t="shared" si="3"/>
        <v>0</v>
      </c>
      <c r="N32" s="22">
        <f t="shared" si="4"/>
        <v>0</v>
      </c>
    </row>
    <row r="33" spans="1:14" ht="14.25" customHeight="1">
      <c r="A33" s="176">
        <f>'Նախահաշիվ 1-1'!A34</f>
        <v>2</v>
      </c>
      <c r="B33" s="177" t="str">
        <f>'Նախահաշիվ 1-1'!B34</f>
        <v>8-591-7         к=0.6</v>
      </c>
      <c r="C33" s="178" t="str">
        <f>'Նախահաշիվ 1-1'!C34</f>
        <v xml:space="preserve">Վարդակների ապամոնտաժում                                Демонтаж штепселей
</v>
      </c>
      <c r="D33" s="177" t="str">
        <f>'Նախահաշիվ 1-1'!D34</f>
        <v>հատ / шт</v>
      </c>
      <c r="E33" s="179">
        <f>'Նախահաշիվ 1-1'!E34</f>
        <v>3</v>
      </c>
      <c r="F33" s="179">
        <f t="shared" ref="F33:F86" si="10">N33</f>
        <v>0.22916065417977602</v>
      </c>
      <c r="G33" s="179">
        <f t="shared" ref="G33" si="11">E33*F33</f>
        <v>0.68748196253932803</v>
      </c>
      <c r="J33" s="22">
        <v>0.1822162752</v>
      </c>
      <c r="K33" s="22">
        <f t="shared" si="1"/>
        <v>2.4234764601600001E-2</v>
      </c>
      <c r="L33" s="22">
        <f t="shared" si="2"/>
        <v>0.20645103980160001</v>
      </c>
      <c r="M33" s="22">
        <f t="shared" si="3"/>
        <v>2.2709614378176E-2</v>
      </c>
      <c r="N33" s="22">
        <f t="shared" si="4"/>
        <v>0.22916065417977602</v>
      </c>
    </row>
    <row r="34" spans="1:14">
      <c r="A34" s="176"/>
      <c r="B34" s="177"/>
      <c r="C34" s="178"/>
      <c r="D34" s="177"/>
      <c r="E34" s="179"/>
      <c r="F34" s="179"/>
      <c r="G34" s="179"/>
      <c r="K34" s="22">
        <f t="shared" si="1"/>
        <v>0</v>
      </c>
      <c r="L34" s="22">
        <f t="shared" si="2"/>
        <v>0</v>
      </c>
      <c r="M34" s="22">
        <f t="shared" si="3"/>
        <v>0</v>
      </c>
      <c r="N34" s="22">
        <f t="shared" si="4"/>
        <v>0</v>
      </c>
    </row>
    <row r="35" spans="1:14">
      <c r="A35" s="176"/>
      <c r="B35" s="177"/>
      <c r="C35" s="178"/>
      <c r="D35" s="177"/>
      <c r="E35" s="179"/>
      <c r="F35" s="179"/>
      <c r="G35" s="179"/>
      <c r="K35" s="22">
        <f t="shared" si="1"/>
        <v>0</v>
      </c>
      <c r="L35" s="22">
        <f t="shared" si="2"/>
        <v>0</v>
      </c>
      <c r="M35" s="22">
        <f t="shared" si="3"/>
        <v>0</v>
      </c>
      <c r="N35" s="22">
        <f t="shared" si="4"/>
        <v>0</v>
      </c>
    </row>
    <row r="36" spans="1:14">
      <c r="A36" s="176"/>
      <c r="B36" s="177"/>
      <c r="C36" s="178"/>
      <c r="D36" s="177"/>
      <c r="E36" s="179"/>
      <c r="F36" s="179"/>
      <c r="G36" s="179"/>
      <c r="K36" s="22">
        <f t="shared" si="1"/>
        <v>0</v>
      </c>
      <c r="L36" s="22">
        <f t="shared" si="2"/>
        <v>0</v>
      </c>
      <c r="M36" s="22">
        <f t="shared" si="3"/>
        <v>0</v>
      </c>
      <c r="N36" s="22">
        <f t="shared" si="4"/>
        <v>0</v>
      </c>
    </row>
    <row r="37" spans="1:14" ht="14.25" customHeight="1">
      <c r="A37" s="176">
        <f>'Նախահաշիվ 1-1'!A38</f>
        <v>3</v>
      </c>
      <c r="B37" s="177" t="str">
        <f>'Նախահաշիվ 1-1'!B38</f>
        <v>8-612-7</v>
      </c>
      <c r="C37" s="178" t="str">
        <f>'Նախահաշիվ 1-1'!C38</f>
        <v>Բաշխիչ վահան 8 տեղ  պլաստմասե Пластмассовый распределительный щит на 6 мест</v>
      </c>
      <c r="D37" s="177" t="str">
        <f>'Նախահաշիվ 1-1'!D38</f>
        <v>հատ / шт</v>
      </c>
      <c r="E37" s="179">
        <f>'Նախահաշիվ 1-1'!E38</f>
        <v>1</v>
      </c>
      <c r="F37" s="179">
        <f t="shared" si="10"/>
        <v>18.412503807258002</v>
      </c>
      <c r="G37" s="179">
        <f t="shared" ref="G37" si="12">E37*F37</f>
        <v>18.412503807258002</v>
      </c>
      <c r="J37" s="22">
        <v>14.640636600000001</v>
      </c>
      <c r="K37" s="22">
        <f t="shared" si="1"/>
        <v>1.9472046678000001</v>
      </c>
      <c r="L37" s="22">
        <f t="shared" si="2"/>
        <v>16.587841267800002</v>
      </c>
      <c r="M37" s="22">
        <f t="shared" si="3"/>
        <v>1.8246625394580003</v>
      </c>
      <c r="N37" s="22">
        <f t="shared" si="4"/>
        <v>18.412503807258002</v>
      </c>
    </row>
    <row r="38" spans="1:14">
      <c r="A38" s="176"/>
      <c r="B38" s="177"/>
      <c r="C38" s="178"/>
      <c r="D38" s="177"/>
      <c r="E38" s="179"/>
      <c r="F38" s="179"/>
      <c r="G38" s="179"/>
      <c r="K38" s="22">
        <f t="shared" si="1"/>
        <v>0</v>
      </c>
      <c r="L38" s="22">
        <f t="shared" si="2"/>
        <v>0</v>
      </c>
      <c r="M38" s="22">
        <f t="shared" si="3"/>
        <v>0</v>
      </c>
      <c r="N38" s="22">
        <f t="shared" si="4"/>
        <v>0</v>
      </c>
    </row>
    <row r="39" spans="1:14">
      <c r="A39" s="176"/>
      <c r="B39" s="177"/>
      <c r="C39" s="178"/>
      <c r="D39" s="177"/>
      <c r="E39" s="179"/>
      <c r="F39" s="179"/>
      <c r="G39" s="179"/>
      <c r="K39" s="22">
        <f t="shared" si="1"/>
        <v>0</v>
      </c>
      <c r="L39" s="22">
        <f t="shared" si="2"/>
        <v>0</v>
      </c>
      <c r="M39" s="22">
        <f t="shared" si="3"/>
        <v>0</v>
      </c>
      <c r="N39" s="22">
        <f t="shared" si="4"/>
        <v>0</v>
      </c>
    </row>
    <row r="40" spans="1:14">
      <c r="A40" s="176"/>
      <c r="B40" s="177"/>
      <c r="C40" s="178"/>
      <c r="D40" s="177"/>
      <c r="E40" s="179"/>
      <c r="F40" s="179"/>
      <c r="G40" s="179"/>
      <c r="K40" s="22">
        <f t="shared" si="1"/>
        <v>0</v>
      </c>
      <c r="L40" s="22">
        <f t="shared" si="2"/>
        <v>0</v>
      </c>
      <c r="M40" s="22">
        <f t="shared" si="3"/>
        <v>0</v>
      </c>
      <c r="N40" s="22">
        <f t="shared" si="4"/>
        <v>0</v>
      </c>
    </row>
    <row r="41" spans="1:14" ht="14.25" customHeight="1">
      <c r="A41" s="176">
        <f>'Նախահաշիվ 1-1'!A42</f>
        <v>4</v>
      </c>
      <c r="B41" s="177" t="str">
        <f>'Նախահաշիվ 1-1'!B42</f>
        <v>8-525-1</v>
      </c>
      <c r="C41" s="178" t="str">
        <f>'Նախահաշիվ 1-1'!C42</f>
        <v>Միաֆազ ավտոմատ անջատիչ 1P/C/16A                          Однофазный  aвтоматический выключатель 1P/C/16A</v>
      </c>
      <c r="D41" s="177" t="str">
        <f>'Նախահաշիվ 1-1'!D42</f>
        <v>հատ / шт</v>
      </c>
      <c r="E41" s="179">
        <f>'Նախահաշիվ 1-1'!E42</f>
        <v>1</v>
      </c>
      <c r="F41" s="179">
        <f t="shared" si="10"/>
        <v>2.9426944809900002</v>
      </c>
      <c r="G41" s="179">
        <f t="shared" ref="G41" si="13">E41*F41</f>
        <v>2.9426944809900002</v>
      </c>
      <c r="J41" s="22">
        <v>2.3398730000000003</v>
      </c>
      <c r="K41" s="22">
        <f t="shared" si="1"/>
        <v>0.31120310900000003</v>
      </c>
      <c r="L41" s="22">
        <f t="shared" si="2"/>
        <v>2.6510761090000003</v>
      </c>
      <c r="M41" s="22">
        <f t="shared" si="3"/>
        <v>0.29161837199000001</v>
      </c>
      <c r="N41" s="22">
        <f t="shared" si="4"/>
        <v>2.9426944809900002</v>
      </c>
    </row>
    <row r="42" spans="1:14">
      <c r="A42" s="176"/>
      <c r="B42" s="177"/>
      <c r="C42" s="178"/>
      <c r="D42" s="177"/>
      <c r="E42" s="179"/>
      <c r="F42" s="179"/>
      <c r="G42" s="179"/>
      <c r="K42" s="22">
        <f t="shared" si="1"/>
        <v>0</v>
      </c>
      <c r="L42" s="22">
        <f t="shared" si="2"/>
        <v>0</v>
      </c>
      <c r="M42" s="22">
        <f t="shared" si="3"/>
        <v>0</v>
      </c>
      <c r="N42" s="22">
        <f t="shared" si="4"/>
        <v>0</v>
      </c>
    </row>
    <row r="43" spans="1:14">
      <c r="A43" s="176"/>
      <c r="B43" s="177"/>
      <c r="C43" s="178"/>
      <c r="D43" s="177"/>
      <c r="E43" s="179"/>
      <c r="F43" s="179"/>
      <c r="G43" s="179"/>
      <c r="K43" s="22">
        <f t="shared" si="1"/>
        <v>0</v>
      </c>
      <c r="L43" s="22">
        <f t="shared" si="2"/>
        <v>0</v>
      </c>
      <c r="M43" s="22">
        <f t="shared" si="3"/>
        <v>0</v>
      </c>
      <c r="N43" s="22">
        <f t="shared" si="4"/>
        <v>0</v>
      </c>
    </row>
    <row r="44" spans="1:14">
      <c r="A44" s="176"/>
      <c r="B44" s="177"/>
      <c r="C44" s="178"/>
      <c r="D44" s="177"/>
      <c r="E44" s="179"/>
      <c r="F44" s="179"/>
      <c r="G44" s="179"/>
      <c r="K44" s="22">
        <f t="shared" si="1"/>
        <v>0</v>
      </c>
      <c r="L44" s="22">
        <f t="shared" si="2"/>
        <v>0</v>
      </c>
      <c r="M44" s="22">
        <f t="shared" si="3"/>
        <v>0</v>
      </c>
      <c r="N44" s="22">
        <f t="shared" si="4"/>
        <v>0</v>
      </c>
    </row>
    <row r="45" spans="1:14" ht="14.25" customHeight="1">
      <c r="A45" s="176">
        <f>'Նախահաշիվ 1-1'!A46</f>
        <v>5</v>
      </c>
      <c r="B45" s="177" t="str">
        <f>'Նախահաշիվ 1-1'!B46</f>
        <v>8-525-1</v>
      </c>
      <c r="C45" s="178" t="str">
        <f>'Նախահաշիվ 1-1'!C46</f>
        <v>Միաֆազ ավտոմատ անջատիչ 1P/C/25A                          Однофазный  aвтоматический выключатель 1P/C/25A</v>
      </c>
      <c r="D45" s="177" t="str">
        <f>'Նախահաշիվ 1-1'!D46</f>
        <v>հատ / шт</v>
      </c>
      <c r="E45" s="179">
        <f>'Նախահաշիվ 1-1'!E46</f>
        <v>6</v>
      </c>
      <c r="F45" s="179">
        <f t="shared" si="10"/>
        <v>2.9426944809900002</v>
      </c>
      <c r="G45" s="179">
        <f t="shared" ref="G45" si="14">E45*F45</f>
        <v>17.656166885940003</v>
      </c>
      <c r="J45" s="22">
        <v>2.3398730000000003</v>
      </c>
      <c r="K45" s="22">
        <f t="shared" si="1"/>
        <v>0.31120310900000003</v>
      </c>
      <c r="L45" s="22">
        <f t="shared" si="2"/>
        <v>2.6510761090000003</v>
      </c>
      <c r="M45" s="22">
        <f t="shared" si="3"/>
        <v>0.29161837199000001</v>
      </c>
      <c r="N45" s="22">
        <f t="shared" si="4"/>
        <v>2.9426944809900002</v>
      </c>
    </row>
    <row r="46" spans="1:14">
      <c r="A46" s="176"/>
      <c r="B46" s="177"/>
      <c r="C46" s="178"/>
      <c r="D46" s="177"/>
      <c r="E46" s="179"/>
      <c r="F46" s="179"/>
      <c r="G46" s="179"/>
      <c r="K46" s="22">
        <f t="shared" si="1"/>
        <v>0</v>
      </c>
      <c r="L46" s="22">
        <f t="shared" si="2"/>
        <v>0</v>
      </c>
      <c r="M46" s="22">
        <f t="shared" si="3"/>
        <v>0</v>
      </c>
      <c r="N46" s="22">
        <f t="shared" si="4"/>
        <v>0</v>
      </c>
    </row>
    <row r="47" spans="1:14">
      <c r="A47" s="176"/>
      <c r="B47" s="177"/>
      <c r="C47" s="178"/>
      <c r="D47" s="177"/>
      <c r="E47" s="179"/>
      <c r="F47" s="179"/>
      <c r="G47" s="179"/>
      <c r="K47" s="22">
        <f t="shared" si="1"/>
        <v>0</v>
      </c>
      <c r="L47" s="22">
        <f t="shared" si="2"/>
        <v>0</v>
      </c>
      <c r="M47" s="22">
        <f t="shared" si="3"/>
        <v>0</v>
      </c>
      <c r="N47" s="22">
        <f t="shared" si="4"/>
        <v>0</v>
      </c>
    </row>
    <row r="48" spans="1:14">
      <c r="A48" s="176"/>
      <c r="B48" s="177"/>
      <c r="C48" s="178"/>
      <c r="D48" s="177"/>
      <c r="E48" s="179"/>
      <c r="F48" s="179"/>
      <c r="G48" s="179"/>
      <c r="K48" s="22">
        <f t="shared" si="1"/>
        <v>0</v>
      </c>
      <c r="L48" s="22">
        <f t="shared" si="2"/>
        <v>0</v>
      </c>
      <c r="M48" s="22">
        <f t="shared" si="3"/>
        <v>0</v>
      </c>
      <c r="N48" s="22">
        <f t="shared" si="4"/>
        <v>0</v>
      </c>
    </row>
    <row r="49" spans="1:14" ht="14.25" customHeight="1">
      <c r="A49" s="176">
        <f>'Նախահաշիվ 1-1'!A50</f>
        <v>6</v>
      </c>
      <c r="B49" s="177" t="str">
        <f>'Նախահաշիվ 1-1'!B50</f>
        <v>8-591-7</v>
      </c>
      <c r="C49" s="178" t="str">
        <f>'Նախահաշիվ 1-1'!C50</f>
        <v>Վարդակ ներկառուցվող մեկ տեղանոց /շարժվող խցափակիչով/                                  Розетка штепсельная одинарная</v>
      </c>
      <c r="D49" s="177" t="str">
        <f>'Նախահաշիվ 1-1'!D50</f>
        <v>հատ / шт</v>
      </c>
      <c r="E49" s="179">
        <f>'Նախահաշիվ 1-1'!E50</f>
        <v>36</v>
      </c>
      <c r="F49" s="179">
        <f t="shared" si="10"/>
        <v>0.38193442363295999</v>
      </c>
      <c r="G49" s="179">
        <f t="shared" ref="G49" si="15">E49*F49</f>
        <v>13.74963925078656</v>
      </c>
      <c r="J49" s="22">
        <v>0.30369379200000002</v>
      </c>
      <c r="K49" s="22">
        <f t="shared" si="1"/>
        <v>4.0391274336000003E-2</v>
      </c>
      <c r="L49" s="22">
        <f t="shared" si="2"/>
        <v>0.344085066336</v>
      </c>
      <c r="M49" s="22">
        <f t="shared" si="3"/>
        <v>3.7849357296959998E-2</v>
      </c>
      <c r="N49" s="22">
        <f t="shared" si="4"/>
        <v>0.38193442363295999</v>
      </c>
    </row>
    <row r="50" spans="1:14">
      <c r="A50" s="176"/>
      <c r="B50" s="177"/>
      <c r="C50" s="178"/>
      <c r="D50" s="177"/>
      <c r="E50" s="179"/>
      <c r="F50" s="179"/>
      <c r="G50" s="179"/>
      <c r="K50" s="22">
        <f t="shared" si="1"/>
        <v>0</v>
      </c>
      <c r="L50" s="22">
        <f t="shared" si="2"/>
        <v>0</v>
      </c>
      <c r="M50" s="22">
        <f t="shared" si="3"/>
        <v>0</v>
      </c>
      <c r="N50" s="22">
        <f t="shared" si="4"/>
        <v>0</v>
      </c>
    </row>
    <row r="51" spans="1:14">
      <c r="A51" s="176"/>
      <c r="B51" s="177"/>
      <c r="C51" s="178"/>
      <c r="D51" s="177"/>
      <c r="E51" s="179"/>
      <c r="F51" s="179"/>
      <c r="G51" s="179"/>
      <c r="K51" s="22">
        <f t="shared" si="1"/>
        <v>0</v>
      </c>
      <c r="L51" s="22">
        <f t="shared" si="2"/>
        <v>0</v>
      </c>
      <c r="M51" s="22">
        <f t="shared" si="3"/>
        <v>0</v>
      </c>
      <c r="N51" s="22">
        <f t="shared" si="4"/>
        <v>0</v>
      </c>
    </row>
    <row r="52" spans="1:14">
      <c r="A52" s="176"/>
      <c r="B52" s="177"/>
      <c r="C52" s="178"/>
      <c r="D52" s="177"/>
      <c r="E52" s="179"/>
      <c r="F52" s="179"/>
      <c r="G52" s="179"/>
      <c r="K52" s="22">
        <f t="shared" si="1"/>
        <v>0</v>
      </c>
      <c r="L52" s="22">
        <f t="shared" si="2"/>
        <v>0</v>
      </c>
      <c r="M52" s="22">
        <f t="shared" si="3"/>
        <v>0</v>
      </c>
      <c r="N52" s="22">
        <f t="shared" si="4"/>
        <v>0</v>
      </c>
    </row>
    <row r="53" spans="1:14" ht="14.25" customHeight="1">
      <c r="A53" s="176">
        <f>'Նախահաշիվ 1-1'!A54</f>
        <v>7</v>
      </c>
      <c r="B53" s="177" t="str">
        <f>'Նախահաշիվ 1-1'!B54</f>
        <v>8-591-2</v>
      </c>
      <c r="C53" s="178" t="str">
        <f>'Նախահաշիվ 1-1'!C54</f>
        <v xml:space="preserve">Անջատիչ միաստեղ                                     Выключатель одинарный          </v>
      </c>
      <c r="D53" s="177" t="str">
        <f>'Նախահաշիվ 1-1'!D54</f>
        <v>հատ / шт</v>
      </c>
      <c r="E53" s="179">
        <f>'Նախահաշիվ 1-1'!E54</f>
        <v>1</v>
      </c>
      <c r="F53" s="179">
        <f t="shared" si="10"/>
        <v>0.34653583404990007</v>
      </c>
      <c r="G53" s="179">
        <f t="shared" ref="G53" si="16">E53*F53</f>
        <v>0.34653583404990007</v>
      </c>
      <c r="J53" s="22">
        <v>0.27554673000000002</v>
      </c>
      <c r="K53" s="22">
        <f t="shared" si="1"/>
        <v>3.6647715090000005E-2</v>
      </c>
      <c r="L53" s="22">
        <f t="shared" si="2"/>
        <v>0.31219444509000005</v>
      </c>
      <c r="M53" s="22">
        <f t="shared" si="3"/>
        <v>3.4341388959900007E-2</v>
      </c>
      <c r="N53" s="22">
        <f t="shared" si="4"/>
        <v>0.34653583404990007</v>
      </c>
    </row>
    <row r="54" spans="1:14">
      <c r="A54" s="176"/>
      <c r="B54" s="177"/>
      <c r="C54" s="178"/>
      <c r="D54" s="177"/>
      <c r="E54" s="179"/>
      <c r="F54" s="179"/>
      <c r="G54" s="179"/>
      <c r="K54" s="22">
        <f t="shared" si="1"/>
        <v>0</v>
      </c>
      <c r="L54" s="22">
        <f t="shared" si="2"/>
        <v>0</v>
      </c>
      <c r="M54" s="22">
        <f t="shared" si="3"/>
        <v>0</v>
      </c>
      <c r="N54" s="22">
        <f t="shared" si="4"/>
        <v>0</v>
      </c>
    </row>
    <row r="55" spans="1:14">
      <c r="A55" s="176"/>
      <c r="B55" s="177"/>
      <c r="C55" s="178"/>
      <c r="D55" s="177"/>
      <c r="E55" s="179"/>
      <c r="F55" s="179"/>
      <c r="G55" s="179"/>
      <c r="K55" s="22">
        <f t="shared" si="1"/>
        <v>0</v>
      </c>
      <c r="L55" s="22">
        <f t="shared" si="2"/>
        <v>0</v>
      </c>
      <c r="M55" s="22">
        <f t="shared" si="3"/>
        <v>0</v>
      </c>
      <c r="N55" s="22">
        <f t="shared" si="4"/>
        <v>0</v>
      </c>
    </row>
    <row r="56" spans="1:14">
      <c r="A56" s="176"/>
      <c r="B56" s="177"/>
      <c r="C56" s="178"/>
      <c r="D56" s="177"/>
      <c r="E56" s="179"/>
      <c r="F56" s="179"/>
      <c r="G56" s="179"/>
      <c r="K56" s="22">
        <f t="shared" si="1"/>
        <v>0</v>
      </c>
      <c r="L56" s="22">
        <f t="shared" si="2"/>
        <v>0</v>
      </c>
      <c r="M56" s="22">
        <f t="shared" si="3"/>
        <v>0</v>
      </c>
      <c r="N56" s="22">
        <f t="shared" si="4"/>
        <v>0</v>
      </c>
    </row>
    <row r="57" spans="1:14" ht="14.25" customHeight="1">
      <c r="A57" s="176">
        <f>'Նախահաշիվ 1-1'!A58</f>
        <v>8</v>
      </c>
      <c r="B57" s="177" t="str">
        <f>'Նախահաշիվ 1-1'!B58</f>
        <v>8-400-1</v>
      </c>
      <c r="C57" s="178" t="str">
        <f>'Նախահաշիվ 1-1'!C58</f>
        <v>Պղնձե մալուխ ВВГнг LS 3х1.5մմ2                                       Медный кабель ВВГнг 3х1.5мм2</v>
      </c>
      <c r="D57" s="177" t="str">
        <f>'Նախահաշիվ 1-1'!D58</f>
        <v>գմ / пм</v>
      </c>
      <c r="E57" s="179">
        <f>'Նախահաշիվ 1-1'!E58</f>
        <v>20</v>
      </c>
      <c r="F57" s="179">
        <f t="shared" si="10"/>
        <v>1.8964129459514583</v>
      </c>
      <c r="G57" s="179">
        <f t="shared" ref="G57" si="17">E57*F57</f>
        <v>37.928258919029162</v>
      </c>
      <c r="J57" s="22">
        <v>1.5079259766000002</v>
      </c>
      <c r="K57" s="22">
        <f t="shared" si="1"/>
        <v>0.20055415488780004</v>
      </c>
      <c r="L57" s="22">
        <f t="shared" si="2"/>
        <v>1.7084801314878002</v>
      </c>
      <c r="M57" s="22">
        <f t="shared" si="3"/>
        <v>0.18793281446365803</v>
      </c>
      <c r="N57" s="22">
        <f t="shared" si="4"/>
        <v>1.8964129459514583</v>
      </c>
    </row>
    <row r="58" spans="1:14">
      <c r="A58" s="176"/>
      <c r="B58" s="177"/>
      <c r="C58" s="178"/>
      <c r="D58" s="177"/>
      <c r="E58" s="179"/>
      <c r="F58" s="179"/>
      <c r="G58" s="179"/>
      <c r="K58" s="22">
        <f t="shared" si="1"/>
        <v>0</v>
      </c>
      <c r="L58" s="22">
        <f t="shared" si="2"/>
        <v>0</v>
      </c>
      <c r="M58" s="22">
        <f t="shared" si="3"/>
        <v>0</v>
      </c>
      <c r="N58" s="22">
        <f t="shared" si="4"/>
        <v>0</v>
      </c>
    </row>
    <row r="59" spans="1:14">
      <c r="A59" s="176"/>
      <c r="B59" s="177"/>
      <c r="C59" s="178"/>
      <c r="D59" s="177"/>
      <c r="E59" s="179"/>
      <c r="F59" s="179"/>
      <c r="G59" s="179"/>
      <c r="K59" s="22">
        <f t="shared" si="1"/>
        <v>0</v>
      </c>
      <c r="L59" s="22">
        <f t="shared" si="2"/>
        <v>0</v>
      </c>
      <c r="M59" s="22">
        <f t="shared" si="3"/>
        <v>0</v>
      </c>
      <c r="N59" s="22">
        <f t="shared" si="4"/>
        <v>0</v>
      </c>
    </row>
    <row r="60" spans="1:14">
      <c r="A60" s="176"/>
      <c r="B60" s="177"/>
      <c r="C60" s="178"/>
      <c r="D60" s="177"/>
      <c r="E60" s="179"/>
      <c r="F60" s="179"/>
      <c r="G60" s="179"/>
      <c r="K60" s="22">
        <f t="shared" si="1"/>
        <v>0</v>
      </c>
      <c r="L60" s="22">
        <f t="shared" si="2"/>
        <v>0</v>
      </c>
      <c r="M60" s="22">
        <f t="shared" si="3"/>
        <v>0</v>
      </c>
      <c r="N60" s="22">
        <f t="shared" si="4"/>
        <v>0</v>
      </c>
    </row>
    <row r="61" spans="1:14" ht="14.25" customHeight="1">
      <c r="A61" s="176">
        <f>'Նախահաշիվ 1-1'!A62</f>
        <v>9</v>
      </c>
      <c r="B61" s="177" t="str">
        <f>'Նախահաշիվ 1-1'!B62</f>
        <v>8-400-1</v>
      </c>
      <c r="C61" s="178" t="str">
        <f>'Նախահաշիվ 1-1'!C62</f>
        <v>Պղնձե մալուխ ВВГнг LS 3х2.5մմ2                                       Медный кабель ВВГнг 3х2.5мм2</v>
      </c>
      <c r="D61" s="177" t="str">
        <f>'Նախահաշիվ 1-1'!D62</f>
        <v>գմ / пм</v>
      </c>
      <c r="E61" s="179">
        <f>'Նախահաշիվ 1-1'!E62</f>
        <v>85</v>
      </c>
      <c r="F61" s="179">
        <f t="shared" si="10"/>
        <v>2.0669364695816106</v>
      </c>
      <c r="G61" s="179">
        <f t="shared" ref="G61" si="18">E61*F61</f>
        <v>175.68959991443691</v>
      </c>
      <c r="J61" s="22">
        <v>1.6435171470000003</v>
      </c>
      <c r="K61" s="22">
        <f t="shared" si="1"/>
        <v>0.21858778055100006</v>
      </c>
      <c r="L61" s="22">
        <f t="shared" si="2"/>
        <v>1.8621049275510004</v>
      </c>
      <c r="M61" s="22">
        <f t="shared" si="3"/>
        <v>0.20483154203061005</v>
      </c>
      <c r="N61" s="22">
        <f t="shared" si="4"/>
        <v>2.0669364695816106</v>
      </c>
    </row>
    <row r="62" spans="1:14">
      <c r="A62" s="176"/>
      <c r="B62" s="177"/>
      <c r="C62" s="178"/>
      <c r="D62" s="177"/>
      <c r="E62" s="179"/>
      <c r="F62" s="179"/>
      <c r="G62" s="179"/>
      <c r="K62" s="22">
        <f t="shared" si="1"/>
        <v>0</v>
      </c>
      <c r="L62" s="22">
        <f t="shared" si="2"/>
        <v>0</v>
      </c>
      <c r="M62" s="22">
        <f t="shared" si="3"/>
        <v>0</v>
      </c>
      <c r="N62" s="22">
        <f t="shared" si="4"/>
        <v>0</v>
      </c>
    </row>
    <row r="63" spans="1:14">
      <c r="A63" s="176"/>
      <c r="B63" s="177"/>
      <c r="C63" s="178"/>
      <c r="D63" s="177"/>
      <c r="E63" s="179"/>
      <c r="F63" s="179"/>
      <c r="G63" s="179"/>
      <c r="K63" s="22">
        <f t="shared" si="1"/>
        <v>0</v>
      </c>
      <c r="L63" s="22">
        <f t="shared" si="2"/>
        <v>0</v>
      </c>
      <c r="M63" s="22">
        <f t="shared" si="3"/>
        <v>0</v>
      </c>
      <c r="N63" s="22">
        <f t="shared" si="4"/>
        <v>0</v>
      </c>
    </row>
    <row r="64" spans="1:14">
      <c r="A64" s="176"/>
      <c r="B64" s="177"/>
      <c r="C64" s="178"/>
      <c r="D64" s="177"/>
      <c r="E64" s="179"/>
      <c r="F64" s="179"/>
      <c r="G64" s="179"/>
      <c r="K64" s="22">
        <f t="shared" si="1"/>
        <v>0</v>
      </c>
      <c r="L64" s="22">
        <f t="shared" si="2"/>
        <v>0</v>
      </c>
      <c r="M64" s="22">
        <f t="shared" si="3"/>
        <v>0</v>
      </c>
      <c r="N64" s="22">
        <f t="shared" si="4"/>
        <v>0</v>
      </c>
    </row>
    <row r="65" spans="1:14" ht="14.25" customHeight="1">
      <c r="A65" s="176">
        <f>'Նախահաշիվ 1-1'!A66</f>
        <v>10</v>
      </c>
      <c r="B65" s="177" t="str">
        <f>'Նախահաշիվ 1-1'!B66</f>
        <v>21-43</v>
      </c>
      <c r="C65" s="178" t="str">
        <f>'Նախահաշիվ 1-1'!C66</f>
        <v>Ակոսների իրականացում պատերի մեջ Пробивка борозд для кабеля</v>
      </c>
      <c r="D65" s="177" t="str">
        <f>'Նախահաշիվ 1-1'!D66</f>
        <v>գմ/пм</v>
      </c>
      <c r="E65" s="179">
        <f>'Նախահաշիվ 1-1'!E66</f>
        <v>105</v>
      </c>
      <c r="F65" s="179">
        <f t="shared" si="10"/>
        <v>0.51196766605379995</v>
      </c>
      <c r="G65" s="179">
        <f t="shared" ref="G65" si="19">E65*F65</f>
        <v>53.756604935648994</v>
      </c>
      <c r="J65" s="22">
        <v>0.40708926000000001</v>
      </c>
      <c r="K65" s="22">
        <f t="shared" si="1"/>
        <v>5.4142871580000002E-2</v>
      </c>
      <c r="L65" s="22">
        <f t="shared" si="2"/>
        <v>0.46123213157999998</v>
      </c>
      <c r="M65" s="22">
        <f t="shared" si="3"/>
        <v>5.0735534473799998E-2</v>
      </c>
      <c r="N65" s="22">
        <f t="shared" si="4"/>
        <v>0.51196766605379995</v>
      </c>
    </row>
    <row r="66" spans="1:14">
      <c r="A66" s="176"/>
      <c r="B66" s="177"/>
      <c r="C66" s="178"/>
      <c r="D66" s="177"/>
      <c r="E66" s="179"/>
      <c r="F66" s="179"/>
      <c r="G66" s="179"/>
      <c r="K66" s="22">
        <f t="shared" si="1"/>
        <v>0</v>
      </c>
      <c r="L66" s="22">
        <f t="shared" si="2"/>
        <v>0</v>
      </c>
      <c r="M66" s="22">
        <f t="shared" si="3"/>
        <v>0</v>
      </c>
      <c r="N66" s="22">
        <f t="shared" si="4"/>
        <v>0</v>
      </c>
    </row>
    <row r="67" spans="1:14">
      <c r="A67" s="176"/>
      <c r="B67" s="177"/>
      <c r="C67" s="178"/>
      <c r="D67" s="177"/>
      <c r="E67" s="179"/>
      <c r="F67" s="179"/>
      <c r="G67" s="179"/>
      <c r="K67" s="22">
        <f t="shared" si="1"/>
        <v>0</v>
      </c>
      <c r="L67" s="22">
        <f t="shared" si="2"/>
        <v>0</v>
      </c>
      <c r="M67" s="22">
        <f t="shared" si="3"/>
        <v>0</v>
      </c>
      <c r="N67" s="22">
        <f t="shared" si="4"/>
        <v>0</v>
      </c>
    </row>
    <row r="68" spans="1:14">
      <c r="A68" s="176"/>
      <c r="B68" s="177"/>
      <c r="C68" s="178"/>
      <c r="D68" s="177"/>
      <c r="E68" s="179"/>
      <c r="F68" s="179"/>
      <c r="G68" s="179"/>
      <c r="K68" s="22">
        <f t="shared" si="1"/>
        <v>0</v>
      </c>
      <c r="L68" s="22">
        <f t="shared" si="2"/>
        <v>0</v>
      </c>
      <c r="M68" s="22">
        <f t="shared" si="3"/>
        <v>0</v>
      </c>
      <c r="N68" s="22">
        <f t="shared" si="4"/>
        <v>0</v>
      </c>
    </row>
    <row r="69" spans="1:14" ht="14.25" customHeight="1">
      <c r="A69" s="176">
        <f>'Նախահաշիվ 1-1'!A70</f>
        <v>11</v>
      </c>
      <c r="B69" s="177" t="str">
        <f>'Նախահաշիվ 1-1'!B70</f>
        <v>E46-47</v>
      </c>
      <c r="C69" s="178" t="str">
        <f>'Նախահաշիվ 1-1'!C70</f>
        <v>Անցքերի բացում քարե պատերում   Пробывка дыр в стенах</v>
      </c>
      <c r="D69" s="177" t="str">
        <f>'Նախահաշիվ 1-1'!D70</f>
        <v>տեղ / мест</v>
      </c>
      <c r="E69" s="179">
        <f>'Նախահաշիվ 1-1'!E70</f>
        <v>1</v>
      </c>
      <c r="F69" s="179">
        <f t="shared" si="10"/>
        <v>5.0293624773480001</v>
      </c>
      <c r="G69" s="179">
        <f t="shared" ref="G69" si="20">E69*F69</f>
        <v>5.0293624773480001</v>
      </c>
      <c r="J69" s="22">
        <v>3.9990796</v>
      </c>
      <c r="K69" s="22">
        <f t="shared" si="1"/>
        <v>0.53187758679999997</v>
      </c>
      <c r="L69" s="22">
        <f t="shared" si="2"/>
        <v>4.5309571868000003</v>
      </c>
      <c r="M69" s="22">
        <f t="shared" si="3"/>
        <v>0.49840529054800004</v>
      </c>
      <c r="N69" s="22">
        <f t="shared" si="4"/>
        <v>5.0293624773480001</v>
      </c>
    </row>
    <row r="70" spans="1:14">
      <c r="A70" s="176"/>
      <c r="B70" s="177"/>
      <c r="C70" s="178"/>
      <c r="D70" s="177"/>
      <c r="E70" s="179"/>
      <c r="F70" s="179"/>
      <c r="G70" s="179"/>
      <c r="K70" s="22">
        <f t="shared" si="1"/>
        <v>0</v>
      </c>
      <c r="L70" s="22">
        <f t="shared" si="2"/>
        <v>0</v>
      </c>
      <c r="M70" s="22">
        <f t="shared" si="3"/>
        <v>0</v>
      </c>
      <c r="N70" s="22">
        <f t="shared" si="4"/>
        <v>0</v>
      </c>
    </row>
    <row r="71" spans="1:14">
      <c r="A71" s="176"/>
      <c r="B71" s="177"/>
      <c r="C71" s="178"/>
      <c r="D71" s="177"/>
      <c r="E71" s="179"/>
      <c r="F71" s="179"/>
      <c r="G71" s="179"/>
      <c r="K71" s="22">
        <f t="shared" si="1"/>
        <v>0</v>
      </c>
      <c r="L71" s="22">
        <f t="shared" si="2"/>
        <v>0</v>
      </c>
      <c r="M71" s="22">
        <f t="shared" si="3"/>
        <v>0</v>
      </c>
      <c r="N71" s="22">
        <f t="shared" si="4"/>
        <v>0</v>
      </c>
    </row>
    <row r="72" spans="1:14">
      <c r="A72" s="176"/>
      <c r="B72" s="177"/>
      <c r="C72" s="178"/>
      <c r="D72" s="177"/>
      <c r="E72" s="179"/>
      <c r="F72" s="179"/>
      <c r="G72" s="179"/>
      <c r="K72" s="22">
        <f t="shared" si="1"/>
        <v>0</v>
      </c>
      <c r="L72" s="22">
        <f t="shared" si="2"/>
        <v>0</v>
      </c>
      <c r="M72" s="22">
        <f t="shared" si="3"/>
        <v>0</v>
      </c>
      <c r="N72" s="22">
        <f t="shared" si="4"/>
        <v>0</v>
      </c>
    </row>
    <row r="73" spans="1:14" ht="14.25" customHeight="1">
      <c r="A73" s="176">
        <f>'Նախահաշիվ 1-1'!A74</f>
        <v>12</v>
      </c>
      <c r="B73" s="177" t="str">
        <f>'Նախահաշիվ 1-1'!B74</f>
        <v>11-178</v>
      </c>
      <c r="C73" s="178" t="str">
        <f>'Նախահաշիվ 1-1'!C74</f>
        <v>Ակոսների սվաղում գաջով                                          Заделка борозд гажевым раствором</v>
      </c>
      <c r="D73" s="177" t="str">
        <f>'Նախահաշիվ 1-1'!D74</f>
        <v>մ2 / м2</v>
      </c>
      <c r="E73" s="179">
        <f>'Նախահաշիվ 1-1'!E74</f>
        <v>10.5</v>
      </c>
      <c r="F73" s="179">
        <f t="shared" si="10"/>
        <v>3.0189168765386389</v>
      </c>
      <c r="G73" s="179">
        <f t="shared" ref="G73" si="21">E73*F73</f>
        <v>31.698627203655708</v>
      </c>
      <c r="J73" s="22">
        <v>2.4004809654179997</v>
      </c>
      <c r="K73" s="22">
        <f t="shared" si="1"/>
        <v>0.31926396840059396</v>
      </c>
      <c r="L73" s="22">
        <f t="shared" si="2"/>
        <v>2.7197449338185935</v>
      </c>
      <c r="M73" s="22">
        <f t="shared" si="3"/>
        <v>0.29917194272004527</v>
      </c>
      <c r="N73" s="22">
        <f t="shared" si="4"/>
        <v>3.0189168765386389</v>
      </c>
    </row>
    <row r="74" spans="1:14">
      <c r="A74" s="176"/>
      <c r="B74" s="177"/>
      <c r="C74" s="178"/>
      <c r="D74" s="177"/>
      <c r="E74" s="179"/>
      <c r="F74" s="179"/>
      <c r="G74" s="179"/>
      <c r="K74" s="22">
        <f t="shared" si="1"/>
        <v>0</v>
      </c>
      <c r="L74" s="22">
        <f t="shared" si="2"/>
        <v>0</v>
      </c>
      <c r="M74" s="22">
        <f t="shared" si="3"/>
        <v>0</v>
      </c>
      <c r="N74" s="22">
        <f t="shared" si="4"/>
        <v>0</v>
      </c>
    </row>
    <row r="75" spans="1:14">
      <c r="A75" s="176"/>
      <c r="B75" s="177"/>
      <c r="C75" s="178"/>
      <c r="D75" s="177"/>
      <c r="E75" s="179"/>
      <c r="F75" s="179"/>
      <c r="G75" s="179"/>
      <c r="K75" s="22">
        <f t="shared" si="1"/>
        <v>0</v>
      </c>
      <c r="L75" s="22">
        <f t="shared" si="2"/>
        <v>0</v>
      </c>
      <c r="M75" s="22">
        <f t="shared" si="3"/>
        <v>0</v>
      </c>
      <c r="N75" s="22">
        <f t="shared" si="4"/>
        <v>0</v>
      </c>
    </row>
    <row r="76" spans="1:14">
      <c r="A76" s="176"/>
      <c r="B76" s="177"/>
      <c r="C76" s="178"/>
      <c r="D76" s="177"/>
      <c r="E76" s="179"/>
      <c r="F76" s="179"/>
      <c r="G76" s="179"/>
      <c r="K76" s="22">
        <f t="shared" si="1"/>
        <v>0</v>
      </c>
      <c r="L76" s="22">
        <f t="shared" si="2"/>
        <v>0</v>
      </c>
      <c r="M76" s="22">
        <f t="shared" si="3"/>
        <v>0</v>
      </c>
      <c r="N76" s="22">
        <f t="shared" si="4"/>
        <v>0</v>
      </c>
    </row>
    <row r="77" spans="1:14" ht="14.25" customHeight="1">
      <c r="A77" s="176">
        <f>'Նախահաշիվ 1-1'!A78</f>
        <v>13</v>
      </c>
      <c r="B77" s="177" t="str">
        <f>'Նախահաշիվ 1-1'!B78</f>
        <v>10-775-2</v>
      </c>
      <c r="C77" s="178" t="str">
        <f>'Նախահաշիվ 1-1'!C78</f>
        <v>Բաժանարար տուփ                                 Распределительные коробки</v>
      </c>
      <c r="D77" s="177" t="str">
        <f>'Նախահաշիվ 1-1'!D78</f>
        <v>հատ / шт</v>
      </c>
      <c r="E77" s="179">
        <f>'Նախահաշիվ 1-1'!E78</f>
        <v>7</v>
      </c>
      <c r="F77" s="179">
        <f t="shared" si="10"/>
        <v>1.2096468880319999</v>
      </c>
      <c r="G77" s="179">
        <f t="shared" ref="G77" si="22">E77*F77</f>
        <v>8.4675282162240002</v>
      </c>
      <c r="J77" s="22">
        <v>0.96184639999999999</v>
      </c>
      <c r="K77" s="22">
        <f t="shared" si="1"/>
        <v>0.1279255712</v>
      </c>
      <c r="L77" s="22">
        <f t="shared" si="2"/>
        <v>1.0897719712</v>
      </c>
      <c r="M77" s="22">
        <f t="shared" si="3"/>
        <v>0.11987491683200001</v>
      </c>
      <c r="N77" s="22">
        <f t="shared" si="4"/>
        <v>1.2096468880319999</v>
      </c>
    </row>
    <row r="78" spans="1:14">
      <c r="A78" s="176"/>
      <c r="B78" s="177"/>
      <c r="C78" s="178"/>
      <c r="D78" s="177"/>
      <c r="E78" s="179"/>
      <c r="F78" s="179"/>
      <c r="G78" s="179"/>
      <c r="K78" s="22">
        <f t="shared" si="1"/>
        <v>0</v>
      </c>
      <c r="L78" s="22">
        <f t="shared" si="2"/>
        <v>0</v>
      </c>
      <c r="M78" s="22">
        <f t="shared" si="3"/>
        <v>0</v>
      </c>
      <c r="N78" s="22">
        <f t="shared" si="4"/>
        <v>0</v>
      </c>
    </row>
    <row r="79" spans="1:14">
      <c r="A79" s="176"/>
      <c r="B79" s="177"/>
      <c r="C79" s="178"/>
      <c r="D79" s="177"/>
      <c r="E79" s="179"/>
      <c r="F79" s="179"/>
      <c r="G79" s="179"/>
      <c r="K79" s="22">
        <f t="shared" si="1"/>
        <v>0</v>
      </c>
      <c r="L79" s="22">
        <f t="shared" si="2"/>
        <v>0</v>
      </c>
      <c r="M79" s="22">
        <f t="shared" si="3"/>
        <v>0</v>
      </c>
      <c r="N79" s="22">
        <f t="shared" si="4"/>
        <v>0</v>
      </c>
    </row>
    <row r="80" spans="1:14">
      <c r="A80" s="176"/>
      <c r="B80" s="177"/>
      <c r="C80" s="178"/>
      <c r="D80" s="177"/>
      <c r="E80" s="179"/>
      <c r="F80" s="179"/>
      <c r="G80" s="179"/>
      <c r="K80" s="22">
        <f t="shared" ref="K80:K143" si="23">J80*13.3%</f>
        <v>0</v>
      </c>
      <c r="L80" s="22">
        <f t="shared" ref="L80:L143" si="24">K80+J80</f>
        <v>0</v>
      </c>
      <c r="M80" s="22">
        <f t="shared" ref="M80:M143" si="25">L80*11%</f>
        <v>0</v>
      </c>
      <c r="N80" s="22">
        <f t="shared" ref="N80:N143" si="26">M80+L80</f>
        <v>0</v>
      </c>
    </row>
    <row r="81" spans="1:14" ht="14.25" customHeight="1">
      <c r="A81" s="176">
        <f>'Նախահաշիվ 1-1'!A82</f>
        <v>14</v>
      </c>
      <c r="B81" s="177" t="str">
        <f>'Նախահաշիվ 1-1'!B82</f>
        <v>10--975--8</v>
      </c>
      <c r="C81" s="178" t="str">
        <f>'Նախահաշիվ 1-1'!C82</f>
        <v xml:space="preserve">Տուփ վարդակների և անջատիչների համար                                           Коробка для розеток и выключателей                                    </v>
      </c>
      <c r="D81" s="177" t="str">
        <f>'Նախահաշիվ 1-1'!D82</f>
        <v>հատ / шт</v>
      </c>
      <c r="E81" s="179">
        <f>'Նախահաշիվ 1-1'!E82</f>
        <v>37</v>
      </c>
      <c r="F81" s="179">
        <f t="shared" si="10"/>
        <v>1.5818719150740002</v>
      </c>
      <c r="G81" s="179">
        <f t="shared" ref="G81" si="27">E81*F81</f>
        <v>58.529260857738009</v>
      </c>
      <c r="J81" s="22">
        <v>1.2578198</v>
      </c>
      <c r="K81" s="22">
        <f t="shared" si="23"/>
        <v>0.16729003340000001</v>
      </c>
      <c r="L81" s="22">
        <f t="shared" si="24"/>
        <v>1.4251098334000001</v>
      </c>
      <c r="M81" s="22">
        <f t="shared" si="25"/>
        <v>0.15676208167400002</v>
      </c>
      <c r="N81" s="22">
        <f t="shared" si="26"/>
        <v>1.5818719150740002</v>
      </c>
    </row>
    <row r="82" spans="1:14">
      <c r="A82" s="176"/>
      <c r="B82" s="177"/>
      <c r="C82" s="178"/>
      <c r="D82" s="177"/>
      <c r="E82" s="179"/>
      <c r="F82" s="179"/>
      <c r="G82" s="179"/>
      <c r="K82" s="22">
        <f t="shared" si="23"/>
        <v>0</v>
      </c>
      <c r="L82" s="22">
        <f t="shared" si="24"/>
        <v>0</v>
      </c>
      <c r="M82" s="22">
        <f t="shared" si="25"/>
        <v>0</v>
      </c>
      <c r="N82" s="22">
        <f t="shared" si="26"/>
        <v>0</v>
      </c>
    </row>
    <row r="83" spans="1:14">
      <c r="A83" s="176"/>
      <c r="B83" s="177"/>
      <c r="C83" s="178"/>
      <c r="D83" s="177"/>
      <c r="E83" s="179"/>
      <c r="F83" s="179"/>
      <c r="G83" s="179"/>
      <c r="K83" s="22">
        <f t="shared" si="23"/>
        <v>0</v>
      </c>
      <c r="L83" s="22">
        <f t="shared" si="24"/>
        <v>0</v>
      </c>
      <c r="M83" s="22">
        <f t="shared" si="25"/>
        <v>0</v>
      </c>
      <c r="N83" s="22">
        <f t="shared" si="26"/>
        <v>0</v>
      </c>
    </row>
    <row r="84" spans="1:14">
      <c r="A84" s="176"/>
      <c r="B84" s="177"/>
      <c r="C84" s="178"/>
      <c r="D84" s="177"/>
      <c r="E84" s="179"/>
      <c r="F84" s="179"/>
      <c r="G84" s="179"/>
      <c r="K84" s="22">
        <f t="shared" si="23"/>
        <v>0</v>
      </c>
      <c r="L84" s="22">
        <f t="shared" si="24"/>
        <v>0</v>
      </c>
      <c r="M84" s="22">
        <f t="shared" si="25"/>
        <v>0</v>
      </c>
      <c r="N84" s="22">
        <f t="shared" si="26"/>
        <v>0</v>
      </c>
    </row>
    <row r="85" spans="1:14">
      <c r="A85" s="112"/>
      <c r="B85" s="113"/>
      <c r="C85" s="114" t="str">
        <f>'Նախահաշիվ 1-1'!C86</f>
        <v>Ջեռուցում</v>
      </c>
      <c r="D85" s="113"/>
      <c r="E85" s="115"/>
      <c r="F85" s="115"/>
      <c r="G85" s="98"/>
      <c r="K85" s="22">
        <f t="shared" si="23"/>
        <v>0</v>
      </c>
      <c r="L85" s="22">
        <f t="shared" si="24"/>
        <v>0</v>
      </c>
      <c r="M85" s="22">
        <f t="shared" si="25"/>
        <v>0</v>
      </c>
      <c r="N85" s="22">
        <f t="shared" si="26"/>
        <v>0</v>
      </c>
    </row>
    <row r="86" spans="1:14" ht="14.25" customHeight="1">
      <c r="A86" s="176">
        <f>'Նախահաշիվ 1-1'!A87</f>
        <v>1</v>
      </c>
      <c r="B86" s="177" t="str">
        <f>'Նախահաշիվ 1-1'!B87</f>
        <v>18-112</v>
      </c>
      <c r="C86" s="178" t="str">
        <f>'Նախահաշիվ 1-1'!C87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D86" s="177" t="str">
        <f>'Նախահաշիվ 1-1'!D87</f>
        <v>էկմ</v>
      </c>
      <c r="E86" s="179">
        <f>'Նախահաշիվ 1-1'!E87</f>
        <v>3.2</v>
      </c>
      <c r="F86" s="179">
        <f t="shared" si="10"/>
        <v>1.0004605111380001</v>
      </c>
      <c r="G86" s="179">
        <f t="shared" ref="G86" si="28">E86*F86</f>
        <v>3.2014736356416003</v>
      </c>
      <c r="J86" s="22">
        <v>0.79551260000000001</v>
      </c>
      <c r="K86" s="22">
        <f t="shared" si="23"/>
        <v>0.10580317580000001</v>
      </c>
      <c r="L86" s="22">
        <f t="shared" si="24"/>
        <v>0.9013157758</v>
      </c>
      <c r="M86" s="22">
        <f t="shared" si="25"/>
        <v>9.9144735338000001E-2</v>
      </c>
      <c r="N86" s="22">
        <f t="shared" si="26"/>
        <v>1.0004605111380001</v>
      </c>
    </row>
    <row r="87" spans="1:14">
      <c r="A87" s="176"/>
      <c r="B87" s="177"/>
      <c r="C87" s="178"/>
      <c r="D87" s="177"/>
      <c r="E87" s="179"/>
      <c r="F87" s="179"/>
      <c r="G87" s="179"/>
      <c r="K87" s="22">
        <f t="shared" si="23"/>
        <v>0</v>
      </c>
      <c r="L87" s="22">
        <f t="shared" si="24"/>
        <v>0</v>
      </c>
      <c r="M87" s="22">
        <f t="shared" si="25"/>
        <v>0</v>
      </c>
      <c r="N87" s="22">
        <f t="shared" si="26"/>
        <v>0</v>
      </c>
    </row>
    <row r="88" spans="1:14">
      <c r="A88" s="176"/>
      <c r="B88" s="177"/>
      <c r="C88" s="178"/>
      <c r="D88" s="177"/>
      <c r="E88" s="179"/>
      <c r="F88" s="179"/>
      <c r="G88" s="179"/>
      <c r="K88" s="22">
        <f t="shared" si="23"/>
        <v>0</v>
      </c>
      <c r="L88" s="22">
        <f t="shared" si="24"/>
        <v>0</v>
      </c>
      <c r="M88" s="22">
        <f t="shared" si="25"/>
        <v>0</v>
      </c>
      <c r="N88" s="22">
        <f t="shared" si="26"/>
        <v>0</v>
      </c>
    </row>
    <row r="89" spans="1:14">
      <c r="A89" s="176"/>
      <c r="B89" s="177"/>
      <c r="C89" s="178"/>
      <c r="D89" s="177"/>
      <c r="E89" s="179"/>
      <c r="F89" s="179"/>
      <c r="G89" s="179"/>
      <c r="K89" s="22">
        <f t="shared" si="23"/>
        <v>0</v>
      </c>
      <c r="L89" s="22">
        <f t="shared" si="24"/>
        <v>0</v>
      </c>
      <c r="M89" s="22">
        <f t="shared" si="25"/>
        <v>0</v>
      </c>
      <c r="N89" s="22">
        <f t="shared" si="26"/>
        <v>0</v>
      </c>
    </row>
    <row r="90" spans="1:14">
      <c r="A90" s="112"/>
      <c r="B90" s="113"/>
      <c r="C90" s="114" t="str">
        <f>'Նախահաշիվ 1-1'!C91</f>
        <v>Տարածքի մաքրում</v>
      </c>
      <c r="D90" s="113"/>
      <c r="E90" s="115"/>
      <c r="F90" s="115"/>
      <c r="G90" s="98"/>
      <c r="K90" s="22">
        <f t="shared" si="23"/>
        <v>0</v>
      </c>
      <c r="L90" s="22">
        <f t="shared" si="24"/>
        <v>0</v>
      </c>
      <c r="M90" s="22">
        <f t="shared" si="25"/>
        <v>0</v>
      </c>
      <c r="N90" s="22">
        <f t="shared" si="26"/>
        <v>0</v>
      </c>
    </row>
    <row r="91" spans="1:14" ht="14.25" customHeight="1">
      <c r="A91" s="176">
        <f>'Նախահաշիվ 1-1'!A92</f>
        <v>1</v>
      </c>
      <c r="B91" s="177" t="str">
        <f>'Նախահաշիվ 1-1'!B92</f>
        <v>23-77  Գնաց 3</v>
      </c>
      <c r="C91" s="178" t="str">
        <f>'Նախահաշիվ 1-1'!C92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D91" s="177" t="str">
        <f>'Նախահաշիվ 1-1'!D92</f>
        <v>տ / т</v>
      </c>
      <c r="E91" s="179">
        <f>'Նախահաշիվ 1-1'!E92</f>
        <v>0.65</v>
      </c>
      <c r="F91" s="179">
        <f t="shared" ref="F91" si="29">N91</f>
        <v>5.8440003586800007</v>
      </c>
      <c r="G91" s="179">
        <f t="shared" ref="G91" si="30">E91*F91</f>
        <v>3.7986002331420003</v>
      </c>
      <c r="J91" s="22">
        <v>4.6468360000000004</v>
      </c>
      <c r="K91" s="22">
        <f t="shared" si="23"/>
        <v>0.61802918800000006</v>
      </c>
      <c r="L91" s="22">
        <f t="shared" si="24"/>
        <v>5.2648651880000008</v>
      </c>
      <c r="M91" s="22">
        <f t="shared" si="25"/>
        <v>0.57913517068000009</v>
      </c>
      <c r="N91" s="22">
        <f t="shared" si="26"/>
        <v>5.8440003586800007</v>
      </c>
    </row>
    <row r="92" spans="1:14">
      <c r="A92" s="176"/>
      <c r="B92" s="177"/>
      <c r="C92" s="178"/>
      <c r="D92" s="177"/>
      <c r="E92" s="179"/>
      <c r="F92" s="179"/>
      <c r="G92" s="179"/>
      <c r="K92" s="22">
        <f t="shared" si="23"/>
        <v>0</v>
      </c>
      <c r="L92" s="22">
        <f t="shared" si="24"/>
        <v>0</v>
      </c>
      <c r="M92" s="22">
        <f t="shared" si="25"/>
        <v>0</v>
      </c>
      <c r="N92" s="22">
        <f t="shared" si="26"/>
        <v>0</v>
      </c>
    </row>
    <row r="93" spans="1:14">
      <c r="A93" s="176"/>
      <c r="B93" s="177"/>
      <c r="C93" s="178"/>
      <c r="D93" s="177"/>
      <c r="E93" s="179"/>
      <c r="F93" s="179"/>
      <c r="G93" s="179"/>
      <c r="K93" s="22">
        <f t="shared" si="23"/>
        <v>0</v>
      </c>
      <c r="L93" s="22">
        <f t="shared" si="24"/>
        <v>0</v>
      </c>
      <c r="M93" s="22">
        <f t="shared" si="25"/>
        <v>0</v>
      </c>
      <c r="N93" s="22">
        <f t="shared" si="26"/>
        <v>0</v>
      </c>
    </row>
    <row r="94" spans="1:14">
      <c r="A94" s="176"/>
      <c r="B94" s="177"/>
      <c r="C94" s="178"/>
      <c r="D94" s="177"/>
      <c r="E94" s="179"/>
      <c r="F94" s="179"/>
      <c r="G94" s="179"/>
      <c r="K94" s="22">
        <f t="shared" si="23"/>
        <v>0</v>
      </c>
      <c r="L94" s="22">
        <f t="shared" si="24"/>
        <v>0</v>
      </c>
      <c r="M94" s="22">
        <f t="shared" si="25"/>
        <v>0</v>
      </c>
      <c r="N94" s="22">
        <f t="shared" si="26"/>
        <v>0</v>
      </c>
    </row>
    <row r="95" spans="1:14" ht="30.75" customHeight="1">
      <c r="A95" s="187" t="s">
        <v>86</v>
      </c>
      <c r="B95" s="188"/>
      <c r="C95" s="188"/>
      <c r="D95" s="188"/>
      <c r="E95" s="188"/>
      <c r="F95" s="188"/>
      <c r="G95" s="29">
        <f>SUM(G16:G94)</f>
        <v>608.16871794393819</v>
      </c>
      <c r="K95" s="22">
        <f t="shared" si="23"/>
        <v>0</v>
      </c>
      <c r="L95" s="22">
        <f t="shared" si="24"/>
        <v>0</v>
      </c>
      <c r="M95" s="22">
        <f t="shared" si="25"/>
        <v>0</v>
      </c>
      <c r="N95" s="22">
        <f t="shared" si="26"/>
        <v>0</v>
      </c>
    </row>
    <row r="96" spans="1:14" ht="30.75" customHeight="1">
      <c r="A96" s="189" t="s">
        <v>94</v>
      </c>
      <c r="B96" s="189"/>
      <c r="C96" s="189"/>
      <c r="D96" s="189"/>
      <c r="E96" s="189"/>
      <c r="F96" s="189"/>
      <c r="G96" s="30">
        <f>G95/($G$362+$G$363)</f>
        <v>0.22988869883041532</v>
      </c>
      <c r="K96" s="22">
        <f t="shared" si="23"/>
        <v>0</v>
      </c>
      <c r="L96" s="22">
        <f t="shared" si="24"/>
        <v>0</v>
      </c>
      <c r="M96" s="22">
        <f t="shared" si="25"/>
        <v>0</v>
      </c>
      <c r="N96" s="22">
        <f t="shared" si="26"/>
        <v>0</v>
      </c>
    </row>
    <row r="97" spans="1:14" ht="24" customHeight="1">
      <c r="A97" s="186" t="str">
        <f>'Նախահաշիվ 1-1'!A97:R97</f>
        <v>ԻՆՖՈՐՄԱՏԻԿԱՅԻ ԼԱԲՈՐԱՏՈՐԻԱ</v>
      </c>
      <c r="B97" s="186"/>
      <c r="C97" s="186"/>
      <c r="D97" s="186"/>
      <c r="E97" s="186"/>
      <c r="F97" s="186"/>
      <c r="G97" s="186"/>
      <c r="K97" s="22">
        <f t="shared" si="23"/>
        <v>0</v>
      </c>
      <c r="L97" s="22">
        <f t="shared" si="24"/>
        <v>0</v>
      </c>
      <c r="M97" s="22">
        <f t="shared" si="25"/>
        <v>0</v>
      </c>
      <c r="N97" s="22">
        <f t="shared" si="26"/>
        <v>0</v>
      </c>
    </row>
    <row r="98" spans="1:14" ht="14.25" customHeight="1">
      <c r="A98" s="176">
        <f>'Նախահաշիվ 1-1'!A98</f>
        <v>1</v>
      </c>
      <c r="B98" s="177" t="str">
        <f>'Նախահաշիվ 1-1'!B98</f>
        <v>E15-660</v>
      </c>
      <c r="C98" s="178" t="str">
        <f>'Նախահաշիվ 1-1'!C98</f>
        <v>Պատերի բարելավված ներկում լատեքսային ներկով, հին ներկի մաքրումով և քսահարթումով Улучшенная латексная окраска стен</v>
      </c>
      <c r="D98" s="177" t="str">
        <f>'Նախահաշիվ 1-1'!D98</f>
        <v>մ2 / м2</v>
      </c>
      <c r="E98" s="179">
        <f>'Նախահաշիվ 1-1'!E98</f>
        <v>50.4</v>
      </c>
      <c r="F98" s="179">
        <f t="shared" ref="F98:F106" si="31">N98</f>
        <v>1.2691846090595433</v>
      </c>
      <c r="G98" s="179">
        <f t="shared" ref="G98" si="32">E98*F98</f>
        <v>63.96690429660098</v>
      </c>
      <c r="J98" s="22">
        <v>1.0091876061000002</v>
      </c>
      <c r="K98" s="22">
        <f t="shared" si="23"/>
        <v>0.13422195161130004</v>
      </c>
      <c r="L98" s="22">
        <f t="shared" si="24"/>
        <v>1.1434095577113004</v>
      </c>
      <c r="M98" s="22">
        <f t="shared" si="25"/>
        <v>0.12577505134824304</v>
      </c>
      <c r="N98" s="22">
        <f t="shared" si="26"/>
        <v>1.2691846090595433</v>
      </c>
    </row>
    <row r="99" spans="1:14">
      <c r="A99" s="176"/>
      <c r="B99" s="177"/>
      <c r="C99" s="178"/>
      <c r="D99" s="177"/>
      <c r="E99" s="179"/>
      <c r="F99" s="179"/>
      <c r="G99" s="179"/>
      <c r="K99" s="22">
        <f t="shared" si="23"/>
        <v>0</v>
      </c>
      <c r="L99" s="22">
        <f t="shared" si="24"/>
        <v>0</v>
      </c>
      <c r="M99" s="22">
        <f t="shared" si="25"/>
        <v>0</v>
      </c>
      <c r="N99" s="22">
        <f t="shared" si="26"/>
        <v>0</v>
      </c>
    </row>
    <row r="100" spans="1:14">
      <c r="A100" s="176"/>
      <c r="B100" s="177"/>
      <c r="C100" s="178"/>
      <c r="D100" s="177"/>
      <c r="E100" s="179"/>
      <c r="F100" s="179"/>
      <c r="G100" s="179"/>
      <c r="K100" s="22">
        <f t="shared" si="23"/>
        <v>0</v>
      </c>
      <c r="L100" s="22">
        <f t="shared" si="24"/>
        <v>0</v>
      </c>
      <c r="M100" s="22">
        <f t="shared" si="25"/>
        <v>0</v>
      </c>
      <c r="N100" s="22">
        <f t="shared" si="26"/>
        <v>0</v>
      </c>
    </row>
    <row r="101" spans="1:14">
      <c r="A101" s="176"/>
      <c r="B101" s="177"/>
      <c r="C101" s="178"/>
      <c r="D101" s="177"/>
      <c r="E101" s="179"/>
      <c r="F101" s="179"/>
      <c r="G101" s="179"/>
      <c r="K101" s="22">
        <f t="shared" si="23"/>
        <v>0</v>
      </c>
      <c r="L101" s="22">
        <f t="shared" si="24"/>
        <v>0</v>
      </c>
      <c r="M101" s="22">
        <f t="shared" si="25"/>
        <v>0</v>
      </c>
      <c r="N101" s="22">
        <f t="shared" si="26"/>
        <v>0</v>
      </c>
    </row>
    <row r="102" spans="1:14">
      <c r="A102" s="176">
        <f>'Նախահաշիվ 1-1'!A102</f>
        <v>2</v>
      </c>
      <c r="B102" s="177" t="str">
        <f>'Նախահաշիվ 1-1'!B102</f>
        <v>E15-568</v>
      </c>
      <c r="C102" s="178" t="str">
        <f>'Նախահաշիվ 1-1'!C102</f>
        <v>Պատերի բարելավված յուղաներկում հին յուղաներկի մաքրումով, քսահարթումով Улучшенная масляная окраска стен</v>
      </c>
      <c r="D102" s="177" t="str">
        <f>'Նախահաշիվ 1-1'!D102</f>
        <v>մ2 / м2</v>
      </c>
      <c r="E102" s="179">
        <f>'Նախահաշիվ 1-1'!E102</f>
        <v>33.6</v>
      </c>
      <c r="F102" s="179">
        <f t="shared" si="31"/>
        <v>1.2503227091521212</v>
      </c>
      <c r="G102" s="179">
        <f>E102*F102</f>
        <v>42.010843027511271</v>
      </c>
      <c r="J102" s="22">
        <v>0.99418963379699998</v>
      </c>
      <c r="K102" s="22">
        <f t="shared" si="23"/>
        <v>0.132227221295001</v>
      </c>
      <c r="L102" s="22">
        <f t="shared" si="24"/>
        <v>1.1264168550920011</v>
      </c>
      <c r="M102" s="22">
        <f t="shared" si="25"/>
        <v>0.12390585406012011</v>
      </c>
      <c r="N102" s="22">
        <f t="shared" si="26"/>
        <v>1.2503227091521212</v>
      </c>
    </row>
    <row r="103" spans="1:14">
      <c r="A103" s="176"/>
      <c r="B103" s="177"/>
      <c r="C103" s="178"/>
      <c r="D103" s="177"/>
      <c r="E103" s="179"/>
      <c r="F103" s="179"/>
      <c r="G103" s="179"/>
      <c r="K103" s="22">
        <f t="shared" si="23"/>
        <v>0</v>
      </c>
      <c r="L103" s="22">
        <f t="shared" si="24"/>
        <v>0</v>
      </c>
      <c r="M103" s="22">
        <f t="shared" si="25"/>
        <v>0</v>
      </c>
      <c r="N103" s="22">
        <f t="shared" si="26"/>
        <v>0</v>
      </c>
    </row>
    <row r="104" spans="1:14">
      <c r="A104" s="176"/>
      <c r="B104" s="177"/>
      <c r="C104" s="178"/>
      <c r="D104" s="177"/>
      <c r="E104" s="179"/>
      <c r="F104" s="179"/>
      <c r="G104" s="179"/>
      <c r="K104" s="22">
        <f t="shared" si="23"/>
        <v>0</v>
      </c>
      <c r="L104" s="22">
        <f t="shared" si="24"/>
        <v>0</v>
      </c>
      <c r="M104" s="22">
        <f t="shared" si="25"/>
        <v>0</v>
      </c>
      <c r="N104" s="22">
        <f t="shared" si="26"/>
        <v>0</v>
      </c>
    </row>
    <row r="105" spans="1:14">
      <c r="A105" s="176"/>
      <c r="B105" s="177"/>
      <c r="C105" s="178"/>
      <c r="D105" s="177"/>
      <c r="E105" s="179"/>
      <c r="F105" s="179"/>
      <c r="G105" s="179"/>
      <c r="K105" s="22">
        <f t="shared" si="23"/>
        <v>0</v>
      </c>
      <c r="L105" s="22">
        <f t="shared" si="24"/>
        <v>0</v>
      </c>
      <c r="M105" s="22">
        <f t="shared" si="25"/>
        <v>0</v>
      </c>
      <c r="N105" s="22">
        <f t="shared" si="26"/>
        <v>0</v>
      </c>
    </row>
    <row r="106" spans="1:14" ht="14.25" customHeight="1">
      <c r="A106" s="176">
        <f>'Նախահաշիվ 1-1'!A107</f>
        <v>3</v>
      </c>
      <c r="B106" s="177" t="str">
        <f>'Նախահաշիվ 1-1'!B107</f>
        <v>E15-661</v>
      </c>
      <c r="C106" s="178" t="str">
        <f>'Նախահաշիվ 1-1'!C107</f>
        <v>Առաստաղի բարելավված ներկում լատեքսային ներկով, հին ներկի մաքրումով, քսահարթումով Улучшенная латексная окраска потолков</v>
      </c>
      <c r="D106" s="177" t="str">
        <f>'Նախահաշիվ 1-1'!D107</f>
        <v>մ2 / м2</v>
      </c>
      <c r="E106" s="179">
        <f>'Նախահաշիվ 1-1'!E107</f>
        <v>48</v>
      </c>
      <c r="F106" s="179">
        <f t="shared" si="31"/>
        <v>1.4601687641704348</v>
      </c>
      <c r="G106" s="179">
        <f t="shared" ref="G106" si="33">E106*F106</f>
        <v>70.088100680180872</v>
      </c>
      <c r="J106" s="22">
        <v>1.1610479745</v>
      </c>
      <c r="K106" s="22">
        <f t="shared" si="23"/>
        <v>0.1544193806085</v>
      </c>
      <c r="L106" s="22">
        <f t="shared" si="24"/>
        <v>1.3154673551084999</v>
      </c>
      <c r="M106" s="22">
        <f t="shared" si="25"/>
        <v>0.14470140906193499</v>
      </c>
      <c r="N106" s="22">
        <f t="shared" si="26"/>
        <v>1.4601687641704348</v>
      </c>
    </row>
    <row r="107" spans="1:14">
      <c r="A107" s="176"/>
      <c r="B107" s="177"/>
      <c r="C107" s="178"/>
      <c r="D107" s="177"/>
      <c r="E107" s="179"/>
      <c r="F107" s="179"/>
      <c r="G107" s="179"/>
      <c r="K107" s="22">
        <f t="shared" si="23"/>
        <v>0</v>
      </c>
      <c r="L107" s="22">
        <f t="shared" si="24"/>
        <v>0</v>
      </c>
      <c r="M107" s="22">
        <f t="shared" si="25"/>
        <v>0</v>
      </c>
      <c r="N107" s="22">
        <f t="shared" si="26"/>
        <v>0</v>
      </c>
    </row>
    <row r="108" spans="1:14">
      <c r="A108" s="176"/>
      <c r="B108" s="177"/>
      <c r="C108" s="178"/>
      <c r="D108" s="177"/>
      <c r="E108" s="179"/>
      <c r="F108" s="179"/>
      <c r="G108" s="179"/>
      <c r="K108" s="22">
        <f t="shared" si="23"/>
        <v>0</v>
      </c>
      <c r="L108" s="22">
        <f t="shared" si="24"/>
        <v>0</v>
      </c>
      <c r="M108" s="22">
        <f t="shared" si="25"/>
        <v>0</v>
      </c>
      <c r="N108" s="22">
        <f t="shared" si="26"/>
        <v>0</v>
      </c>
    </row>
    <row r="109" spans="1:14">
      <c r="A109" s="176"/>
      <c r="B109" s="177"/>
      <c r="C109" s="178"/>
      <c r="D109" s="177"/>
      <c r="E109" s="179"/>
      <c r="F109" s="179"/>
      <c r="G109" s="179"/>
      <c r="K109" s="22">
        <f t="shared" si="23"/>
        <v>0</v>
      </c>
      <c r="L109" s="22">
        <f t="shared" si="24"/>
        <v>0</v>
      </c>
      <c r="M109" s="22">
        <f t="shared" si="25"/>
        <v>0</v>
      </c>
      <c r="N109" s="22">
        <f t="shared" si="26"/>
        <v>0</v>
      </c>
    </row>
    <row r="110" spans="1:14">
      <c r="A110" s="99"/>
      <c r="B110" s="97"/>
      <c r="C110" s="100" t="str">
        <f>'Նախահաշիվ 1-1'!C111</f>
        <v>էլեկտրականություն</v>
      </c>
      <c r="D110" s="97"/>
      <c r="E110" s="98"/>
      <c r="F110" s="116"/>
      <c r="G110" s="98"/>
      <c r="K110" s="22">
        <f t="shared" si="23"/>
        <v>0</v>
      </c>
      <c r="L110" s="22">
        <f t="shared" si="24"/>
        <v>0</v>
      </c>
      <c r="M110" s="22">
        <f t="shared" si="25"/>
        <v>0</v>
      </c>
      <c r="N110" s="22">
        <f t="shared" si="26"/>
        <v>0</v>
      </c>
    </row>
    <row r="111" spans="1:14" ht="14.25" customHeight="1">
      <c r="A111" s="176">
        <f>'Նախահաշիվ 1-1'!A112</f>
        <v>1</v>
      </c>
      <c r="B111" s="177" t="str">
        <f>'Նախահաշիվ 1-1'!B112</f>
        <v>8-591-2         к=0.6</v>
      </c>
      <c r="C111" s="178" t="str">
        <f>'Նախահաշիվ 1-1'!C112</f>
        <v xml:space="preserve">Անջատիչների ապամոնտաժում                                 Демонтаж выключателей
</v>
      </c>
      <c r="D111" s="177" t="str">
        <f>'Նախահաշիվ 1-1'!D112</f>
        <v>հատ / шт</v>
      </c>
      <c r="E111" s="179">
        <f>'Նախահաշիվ 1-1'!E112</f>
        <v>1</v>
      </c>
      <c r="F111" s="179">
        <f t="shared" ref="F111:F163" si="34">N111</f>
        <v>0.20853132521694004</v>
      </c>
      <c r="G111" s="179">
        <f t="shared" ref="G111" si="35">E111*F111</f>
        <v>0.20853132521694004</v>
      </c>
      <c r="J111" s="22">
        <v>0.16581293800000002</v>
      </c>
      <c r="K111" s="22">
        <f t="shared" si="23"/>
        <v>2.2053120754000004E-2</v>
      </c>
      <c r="L111" s="22">
        <f t="shared" si="24"/>
        <v>0.18786605875400003</v>
      </c>
      <c r="M111" s="22">
        <f t="shared" si="25"/>
        <v>2.0665266462940004E-2</v>
      </c>
      <c r="N111" s="22">
        <f t="shared" si="26"/>
        <v>0.20853132521694004</v>
      </c>
    </row>
    <row r="112" spans="1:14">
      <c r="A112" s="176"/>
      <c r="B112" s="177"/>
      <c r="C112" s="178"/>
      <c r="D112" s="177"/>
      <c r="E112" s="179"/>
      <c r="F112" s="179"/>
      <c r="G112" s="179"/>
      <c r="K112" s="22">
        <f t="shared" si="23"/>
        <v>0</v>
      </c>
      <c r="L112" s="22">
        <f t="shared" si="24"/>
        <v>0</v>
      </c>
      <c r="M112" s="22">
        <f t="shared" si="25"/>
        <v>0</v>
      </c>
      <c r="N112" s="22">
        <f t="shared" si="26"/>
        <v>0</v>
      </c>
    </row>
    <row r="113" spans="1:14">
      <c r="A113" s="176"/>
      <c r="B113" s="177"/>
      <c r="C113" s="178"/>
      <c r="D113" s="177"/>
      <c r="E113" s="179"/>
      <c r="F113" s="179"/>
      <c r="G113" s="179"/>
      <c r="K113" s="22">
        <f t="shared" si="23"/>
        <v>0</v>
      </c>
      <c r="L113" s="22">
        <f t="shared" si="24"/>
        <v>0</v>
      </c>
      <c r="M113" s="22">
        <f t="shared" si="25"/>
        <v>0</v>
      </c>
      <c r="N113" s="22">
        <f t="shared" si="26"/>
        <v>0</v>
      </c>
    </row>
    <row r="114" spans="1:14">
      <c r="A114" s="176"/>
      <c r="B114" s="177"/>
      <c r="C114" s="178"/>
      <c r="D114" s="177"/>
      <c r="E114" s="179"/>
      <c r="F114" s="179"/>
      <c r="G114" s="179"/>
      <c r="K114" s="22">
        <f t="shared" si="23"/>
        <v>0</v>
      </c>
      <c r="L114" s="22">
        <f t="shared" si="24"/>
        <v>0</v>
      </c>
      <c r="M114" s="22">
        <f t="shared" si="25"/>
        <v>0</v>
      </c>
      <c r="N114" s="22">
        <f t="shared" si="26"/>
        <v>0</v>
      </c>
    </row>
    <row r="115" spans="1:14" ht="14.25" customHeight="1">
      <c r="A115" s="176">
        <f>'Նախահաշիվ 1-1'!A116</f>
        <v>2</v>
      </c>
      <c r="B115" s="177" t="str">
        <f>'Նախահաշիվ 1-1'!B116</f>
        <v>8-591-7         к=0.6</v>
      </c>
      <c r="C115" s="178" t="str">
        <f>'Նախահաշիվ 1-1'!C116</f>
        <v xml:space="preserve">Վարդակների ապամոնտաժում                                Демонтаж штепселей
</v>
      </c>
      <c r="D115" s="177" t="str">
        <f>'Նախահաշիվ 1-1'!D116</f>
        <v>հատ / шт</v>
      </c>
      <c r="E115" s="179">
        <f>'Նախահաշիվ 1-1'!E116</f>
        <v>3</v>
      </c>
      <c r="F115" s="179">
        <f t="shared" si="34"/>
        <v>0.22916065417977602</v>
      </c>
      <c r="G115" s="179">
        <f t="shared" ref="G115" si="36">E115*F115</f>
        <v>0.68748196253932803</v>
      </c>
      <c r="J115" s="22">
        <v>0.1822162752</v>
      </c>
      <c r="K115" s="22">
        <f t="shared" si="23"/>
        <v>2.4234764601600001E-2</v>
      </c>
      <c r="L115" s="22">
        <f t="shared" si="24"/>
        <v>0.20645103980160001</v>
      </c>
      <c r="M115" s="22">
        <f t="shared" si="25"/>
        <v>2.2709614378176E-2</v>
      </c>
      <c r="N115" s="22">
        <f t="shared" si="26"/>
        <v>0.22916065417977602</v>
      </c>
    </row>
    <row r="116" spans="1:14">
      <c r="A116" s="176"/>
      <c r="B116" s="177"/>
      <c r="C116" s="178"/>
      <c r="D116" s="177"/>
      <c r="E116" s="179"/>
      <c r="F116" s="179"/>
      <c r="G116" s="179"/>
      <c r="K116" s="22">
        <f t="shared" si="23"/>
        <v>0</v>
      </c>
      <c r="L116" s="22">
        <f t="shared" si="24"/>
        <v>0</v>
      </c>
      <c r="M116" s="22">
        <f t="shared" si="25"/>
        <v>0</v>
      </c>
      <c r="N116" s="22">
        <f t="shared" si="26"/>
        <v>0</v>
      </c>
    </row>
    <row r="117" spans="1:14">
      <c r="A117" s="176"/>
      <c r="B117" s="177"/>
      <c r="C117" s="178"/>
      <c r="D117" s="177"/>
      <c r="E117" s="179"/>
      <c r="F117" s="179"/>
      <c r="G117" s="179"/>
      <c r="K117" s="22">
        <f t="shared" si="23"/>
        <v>0</v>
      </c>
      <c r="L117" s="22">
        <f t="shared" si="24"/>
        <v>0</v>
      </c>
      <c r="M117" s="22">
        <f t="shared" si="25"/>
        <v>0</v>
      </c>
      <c r="N117" s="22">
        <f t="shared" si="26"/>
        <v>0</v>
      </c>
    </row>
    <row r="118" spans="1:14">
      <c r="A118" s="176"/>
      <c r="B118" s="177"/>
      <c r="C118" s="178"/>
      <c r="D118" s="177"/>
      <c r="E118" s="179"/>
      <c r="F118" s="179"/>
      <c r="G118" s="179"/>
      <c r="K118" s="22">
        <f t="shared" si="23"/>
        <v>0</v>
      </c>
      <c r="L118" s="22">
        <f t="shared" si="24"/>
        <v>0</v>
      </c>
      <c r="M118" s="22">
        <f t="shared" si="25"/>
        <v>0</v>
      </c>
      <c r="N118" s="22">
        <f t="shared" si="26"/>
        <v>0</v>
      </c>
    </row>
    <row r="119" spans="1:14" ht="14.25" customHeight="1">
      <c r="A119" s="176">
        <f>'Նախահաշիվ 1-1'!A120</f>
        <v>3</v>
      </c>
      <c r="B119" s="177" t="str">
        <f>'Նախահաշիվ 1-1'!B120</f>
        <v>8-612-7</v>
      </c>
      <c r="C119" s="178" t="str">
        <f>'Նախահաշիվ 1-1'!C120</f>
        <v>Բաշխիչ վահան 8 տեղ  պլաստմասե Пластмассовый распределительный щит на 6 мест</v>
      </c>
      <c r="D119" s="177" t="str">
        <f>'Նախահաշիվ 1-1'!D120</f>
        <v>հատ / шт</v>
      </c>
      <c r="E119" s="179">
        <f>'Նախահաշիվ 1-1'!E120</f>
        <v>1</v>
      </c>
      <c r="F119" s="179">
        <f t="shared" si="34"/>
        <v>18.412503807258002</v>
      </c>
      <c r="G119" s="179">
        <f t="shared" ref="G119" si="37">E119*F119</f>
        <v>18.412503807258002</v>
      </c>
      <c r="J119" s="22">
        <v>14.640636600000001</v>
      </c>
      <c r="K119" s="22">
        <f t="shared" si="23"/>
        <v>1.9472046678000001</v>
      </c>
      <c r="L119" s="22">
        <f t="shared" si="24"/>
        <v>16.587841267800002</v>
      </c>
      <c r="M119" s="22">
        <f t="shared" si="25"/>
        <v>1.8246625394580003</v>
      </c>
      <c r="N119" s="22">
        <f t="shared" si="26"/>
        <v>18.412503807258002</v>
      </c>
    </row>
    <row r="120" spans="1:14">
      <c r="A120" s="176"/>
      <c r="B120" s="177"/>
      <c r="C120" s="178"/>
      <c r="D120" s="177"/>
      <c r="E120" s="179"/>
      <c r="F120" s="179"/>
      <c r="G120" s="179"/>
      <c r="K120" s="22">
        <f t="shared" si="23"/>
        <v>0</v>
      </c>
      <c r="L120" s="22">
        <f t="shared" si="24"/>
        <v>0</v>
      </c>
      <c r="M120" s="22">
        <f t="shared" si="25"/>
        <v>0</v>
      </c>
      <c r="N120" s="22">
        <f t="shared" si="26"/>
        <v>0</v>
      </c>
    </row>
    <row r="121" spans="1:14">
      <c r="A121" s="176"/>
      <c r="B121" s="177"/>
      <c r="C121" s="178"/>
      <c r="D121" s="177"/>
      <c r="E121" s="179"/>
      <c r="F121" s="179"/>
      <c r="G121" s="179"/>
      <c r="K121" s="22">
        <f t="shared" si="23"/>
        <v>0</v>
      </c>
      <c r="L121" s="22">
        <f t="shared" si="24"/>
        <v>0</v>
      </c>
      <c r="M121" s="22">
        <f t="shared" si="25"/>
        <v>0</v>
      </c>
      <c r="N121" s="22">
        <f t="shared" si="26"/>
        <v>0</v>
      </c>
    </row>
    <row r="122" spans="1:14">
      <c r="A122" s="176"/>
      <c r="B122" s="177"/>
      <c r="C122" s="178"/>
      <c r="D122" s="177"/>
      <c r="E122" s="179"/>
      <c r="F122" s="179"/>
      <c r="G122" s="179"/>
      <c r="K122" s="22">
        <f t="shared" si="23"/>
        <v>0</v>
      </c>
      <c r="L122" s="22">
        <f t="shared" si="24"/>
        <v>0</v>
      </c>
      <c r="M122" s="22">
        <f t="shared" si="25"/>
        <v>0</v>
      </c>
      <c r="N122" s="22">
        <f t="shared" si="26"/>
        <v>0</v>
      </c>
    </row>
    <row r="123" spans="1:14" ht="14.25" customHeight="1">
      <c r="A123" s="176">
        <f>'Նախահաշիվ 1-1'!A124</f>
        <v>4</v>
      </c>
      <c r="B123" s="177" t="str">
        <f>'Նախահաշիվ 1-1'!B124</f>
        <v>8-525-1</v>
      </c>
      <c r="C123" s="178" t="str">
        <f>'Նախահաշիվ 1-1'!C124</f>
        <v>Միաֆազ ավտոմատ անջատիչ 1P/C/16A                          Однофазный  aвтоматический выключатель 1P/C/16A</v>
      </c>
      <c r="D123" s="177" t="str">
        <f>'Նախահաշիվ 1-1'!D124</f>
        <v>հատ / шт</v>
      </c>
      <c r="E123" s="179">
        <f>'Նախահաշիվ 1-1'!E124</f>
        <v>1</v>
      </c>
      <c r="F123" s="179">
        <f t="shared" si="34"/>
        <v>2.9426944809900002</v>
      </c>
      <c r="G123" s="179">
        <f t="shared" ref="G123" si="38">E123*F123</f>
        <v>2.9426944809900002</v>
      </c>
      <c r="J123" s="22">
        <v>2.3398730000000003</v>
      </c>
      <c r="K123" s="22">
        <f t="shared" si="23"/>
        <v>0.31120310900000003</v>
      </c>
      <c r="L123" s="22">
        <f t="shared" si="24"/>
        <v>2.6510761090000003</v>
      </c>
      <c r="M123" s="22">
        <f t="shared" si="25"/>
        <v>0.29161837199000001</v>
      </c>
      <c r="N123" s="22">
        <f t="shared" si="26"/>
        <v>2.9426944809900002</v>
      </c>
    </row>
    <row r="124" spans="1:14">
      <c r="A124" s="176"/>
      <c r="B124" s="177"/>
      <c r="C124" s="178"/>
      <c r="D124" s="177"/>
      <c r="E124" s="179"/>
      <c r="F124" s="179"/>
      <c r="G124" s="179"/>
      <c r="K124" s="22">
        <f t="shared" si="23"/>
        <v>0</v>
      </c>
      <c r="L124" s="22">
        <f t="shared" si="24"/>
        <v>0</v>
      </c>
      <c r="M124" s="22">
        <f t="shared" si="25"/>
        <v>0</v>
      </c>
      <c r="N124" s="22">
        <f t="shared" si="26"/>
        <v>0</v>
      </c>
    </row>
    <row r="125" spans="1:14">
      <c r="A125" s="176"/>
      <c r="B125" s="177"/>
      <c r="C125" s="178"/>
      <c r="D125" s="177"/>
      <c r="E125" s="179"/>
      <c r="F125" s="179"/>
      <c r="G125" s="179"/>
      <c r="K125" s="22">
        <f t="shared" si="23"/>
        <v>0</v>
      </c>
      <c r="L125" s="22">
        <f t="shared" si="24"/>
        <v>0</v>
      </c>
      <c r="M125" s="22">
        <f t="shared" si="25"/>
        <v>0</v>
      </c>
      <c r="N125" s="22">
        <f t="shared" si="26"/>
        <v>0</v>
      </c>
    </row>
    <row r="126" spans="1:14">
      <c r="A126" s="176"/>
      <c r="B126" s="177"/>
      <c r="C126" s="178"/>
      <c r="D126" s="177"/>
      <c r="E126" s="179"/>
      <c r="F126" s="179"/>
      <c r="G126" s="179"/>
      <c r="K126" s="22">
        <f t="shared" si="23"/>
        <v>0</v>
      </c>
      <c r="L126" s="22">
        <f t="shared" si="24"/>
        <v>0</v>
      </c>
      <c r="M126" s="22">
        <f t="shared" si="25"/>
        <v>0</v>
      </c>
      <c r="N126" s="22">
        <f t="shared" si="26"/>
        <v>0</v>
      </c>
    </row>
    <row r="127" spans="1:14" ht="14.25" customHeight="1">
      <c r="A127" s="176">
        <f>'Նախահաշիվ 1-1'!A128</f>
        <v>5</v>
      </c>
      <c r="B127" s="177" t="str">
        <f>'Նախահաշիվ 1-1'!B128</f>
        <v>8-525-1</v>
      </c>
      <c r="C127" s="178" t="str">
        <f>'Նախահաշիվ 1-1'!C128</f>
        <v>Միաֆազ ավտոմատ անջատիչ 1P/C/25A                          Однофазный  aвтоматический выключатель 1P/C/25A</v>
      </c>
      <c r="D127" s="177" t="str">
        <f>'Նախահաշիվ 1-1'!D128</f>
        <v>հատ / шт</v>
      </c>
      <c r="E127" s="179">
        <f>'Նախահաշիվ 1-1'!E128</f>
        <v>6</v>
      </c>
      <c r="F127" s="179">
        <f t="shared" si="34"/>
        <v>2.9426944809900002</v>
      </c>
      <c r="G127" s="179">
        <f t="shared" ref="G127" si="39">E127*F127</f>
        <v>17.656166885940003</v>
      </c>
      <c r="J127" s="22">
        <v>2.3398730000000003</v>
      </c>
      <c r="K127" s="22">
        <f t="shared" si="23"/>
        <v>0.31120310900000003</v>
      </c>
      <c r="L127" s="22">
        <f t="shared" si="24"/>
        <v>2.6510761090000003</v>
      </c>
      <c r="M127" s="22">
        <f t="shared" si="25"/>
        <v>0.29161837199000001</v>
      </c>
      <c r="N127" s="22">
        <f t="shared" si="26"/>
        <v>2.9426944809900002</v>
      </c>
    </row>
    <row r="128" spans="1:14">
      <c r="A128" s="176"/>
      <c r="B128" s="177"/>
      <c r="C128" s="178"/>
      <c r="D128" s="177"/>
      <c r="E128" s="179"/>
      <c r="F128" s="179"/>
      <c r="G128" s="179"/>
      <c r="K128" s="22">
        <f t="shared" si="23"/>
        <v>0</v>
      </c>
      <c r="L128" s="22">
        <f t="shared" si="24"/>
        <v>0</v>
      </c>
      <c r="M128" s="22">
        <f t="shared" si="25"/>
        <v>0</v>
      </c>
      <c r="N128" s="22">
        <f t="shared" si="26"/>
        <v>0</v>
      </c>
    </row>
    <row r="129" spans="1:14">
      <c r="A129" s="176"/>
      <c r="B129" s="177"/>
      <c r="C129" s="178"/>
      <c r="D129" s="177"/>
      <c r="E129" s="179"/>
      <c r="F129" s="179"/>
      <c r="G129" s="179"/>
      <c r="K129" s="22">
        <f t="shared" si="23"/>
        <v>0</v>
      </c>
      <c r="L129" s="22">
        <f t="shared" si="24"/>
        <v>0</v>
      </c>
      <c r="M129" s="22">
        <f t="shared" si="25"/>
        <v>0</v>
      </c>
      <c r="N129" s="22">
        <f t="shared" si="26"/>
        <v>0</v>
      </c>
    </row>
    <row r="130" spans="1:14">
      <c r="A130" s="176"/>
      <c r="B130" s="177"/>
      <c r="C130" s="178"/>
      <c r="D130" s="177"/>
      <c r="E130" s="179"/>
      <c r="F130" s="179"/>
      <c r="G130" s="179"/>
      <c r="K130" s="22">
        <f t="shared" si="23"/>
        <v>0</v>
      </c>
      <c r="L130" s="22">
        <f t="shared" si="24"/>
        <v>0</v>
      </c>
      <c r="M130" s="22">
        <f t="shared" si="25"/>
        <v>0</v>
      </c>
      <c r="N130" s="22">
        <f t="shared" si="26"/>
        <v>0</v>
      </c>
    </row>
    <row r="131" spans="1:14" ht="14.25" customHeight="1">
      <c r="A131" s="176">
        <f>'Նախահաշիվ 1-1'!A132</f>
        <v>6</v>
      </c>
      <c r="B131" s="177" t="str">
        <f>'Նախահաշիվ 1-1'!B132</f>
        <v>8-591-7</v>
      </c>
      <c r="C131" s="178" t="str">
        <f>'Նախահաշիվ 1-1'!C132</f>
        <v>Վարդակ ներկառուցվող մեկ տեղանոց /շարժվող խցափակիչով/                                  Розетка штепсельная одинарная</v>
      </c>
      <c r="D131" s="177" t="str">
        <f>'Նախահաշիվ 1-1'!D132</f>
        <v>հատ / шт</v>
      </c>
      <c r="E131" s="179">
        <f>'Նախահաշիվ 1-1'!E132</f>
        <v>36</v>
      </c>
      <c r="F131" s="179">
        <f t="shared" si="34"/>
        <v>0.38193442363295999</v>
      </c>
      <c r="G131" s="179">
        <f>E131*F131</f>
        <v>13.74963925078656</v>
      </c>
      <c r="J131" s="22">
        <v>0.30369379200000002</v>
      </c>
      <c r="K131" s="22">
        <f t="shared" si="23"/>
        <v>4.0391274336000003E-2</v>
      </c>
      <c r="L131" s="22">
        <f t="shared" si="24"/>
        <v>0.344085066336</v>
      </c>
      <c r="M131" s="22">
        <f t="shared" si="25"/>
        <v>3.7849357296959998E-2</v>
      </c>
      <c r="N131" s="22">
        <f t="shared" si="26"/>
        <v>0.38193442363295999</v>
      </c>
    </row>
    <row r="132" spans="1:14">
      <c r="A132" s="176"/>
      <c r="B132" s="177"/>
      <c r="C132" s="178"/>
      <c r="D132" s="177"/>
      <c r="E132" s="179"/>
      <c r="F132" s="179"/>
      <c r="G132" s="179"/>
      <c r="K132" s="22">
        <f t="shared" si="23"/>
        <v>0</v>
      </c>
      <c r="L132" s="22">
        <f t="shared" si="24"/>
        <v>0</v>
      </c>
      <c r="M132" s="22">
        <f t="shared" si="25"/>
        <v>0</v>
      </c>
      <c r="N132" s="22">
        <f t="shared" si="26"/>
        <v>0</v>
      </c>
    </row>
    <row r="133" spans="1:14">
      <c r="A133" s="176"/>
      <c r="B133" s="177"/>
      <c r="C133" s="178"/>
      <c r="D133" s="177"/>
      <c r="E133" s="179"/>
      <c r="F133" s="179"/>
      <c r="G133" s="179"/>
      <c r="K133" s="22">
        <f t="shared" si="23"/>
        <v>0</v>
      </c>
      <c r="L133" s="22">
        <f t="shared" si="24"/>
        <v>0</v>
      </c>
      <c r="M133" s="22">
        <f t="shared" si="25"/>
        <v>0</v>
      </c>
      <c r="N133" s="22">
        <f t="shared" si="26"/>
        <v>0</v>
      </c>
    </row>
    <row r="134" spans="1:14">
      <c r="A134" s="176"/>
      <c r="B134" s="177"/>
      <c r="C134" s="178"/>
      <c r="D134" s="177"/>
      <c r="E134" s="179"/>
      <c r="F134" s="179"/>
      <c r="G134" s="179"/>
      <c r="K134" s="22">
        <f t="shared" si="23"/>
        <v>0</v>
      </c>
      <c r="L134" s="22">
        <f t="shared" si="24"/>
        <v>0</v>
      </c>
      <c r="M134" s="22">
        <f t="shared" si="25"/>
        <v>0</v>
      </c>
      <c r="N134" s="22">
        <f t="shared" si="26"/>
        <v>0</v>
      </c>
    </row>
    <row r="135" spans="1:14" ht="14.25" customHeight="1">
      <c r="A135" s="176">
        <f>'Նախահաշիվ 1-1'!A136</f>
        <v>7</v>
      </c>
      <c r="B135" s="177" t="str">
        <f>'Նախահաշիվ 1-1'!B136</f>
        <v>8-591-2</v>
      </c>
      <c r="C135" s="178" t="str">
        <f>'Նախահաշիվ 1-1'!C136</f>
        <v xml:space="preserve">Անջատիչ միաստեղ                                     Выключатель одинарный          </v>
      </c>
      <c r="D135" s="177" t="str">
        <f>'Նախահաշիվ 1-1'!D136</f>
        <v>հատ / шт</v>
      </c>
      <c r="E135" s="179">
        <f>'Նախահաշիվ 1-1'!E136</f>
        <v>1</v>
      </c>
      <c r="F135" s="179">
        <f t="shared" si="34"/>
        <v>0.34653583404990007</v>
      </c>
      <c r="G135" s="179">
        <f t="shared" ref="G135" si="40">E135*F135</f>
        <v>0.34653583404990007</v>
      </c>
      <c r="J135" s="22">
        <v>0.27554673000000002</v>
      </c>
      <c r="K135" s="22">
        <f t="shared" si="23"/>
        <v>3.6647715090000005E-2</v>
      </c>
      <c r="L135" s="22">
        <f t="shared" si="24"/>
        <v>0.31219444509000005</v>
      </c>
      <c r="M135" s="22">
        <f t="shared" si="25"/>
        <v>3.4341388959900007E-2</v>
      </c>
      <c r="N135" s="22">
        <f t="shared" si="26"/>
        <v>0.34653583404990007</v>
      </c>
    </row>
    <row r="136" spans="1:14">
      <c r="A136" s="176"/>
      <c r="B136" s="177"/>
      <c r="C136" s="178"/>
      <c r="D136" s="177"/>
      <c r="E136" s="179"/>
      <c r="F136" s="179"/>
      <c r="G136" s="179"/>
      <c r="K136" s="22">
        <f t="shared" si="23"/>
        <v>0</v>
      </c>
      <c r="L136" s="22">
        <f t="shared" si="24"/>
        <v>0</v>
      </c>
      <c r="M136" s="22">
        <f t="shared" si="25"/>
        <v>0</v>
      </c>
      <c r="N136" s="22">
        <f t="shared" si="26"/>
        <v>0</v>
      </c>
    </row>
    <row r="137" spans="1:14">
      <c r="A137" s="176"/>
      <c r="B137" s="177"/>
      <c r="C137" s="178"/>
      <c r="D137" s="177"/>
      <c r="E137" s="179"/>
      <c r="F137" s="179"/>
      <c r="G137" s="179"/>
      <c r="K137" s="22">
        <f t="shared" si="23"/>
        <v>0</v>
      </c>
      <c r="L137" s="22">
        <f t="shared" si="24"/>
        <v>0</v>
      </c>
      <c r="M137" s="22">
        <f t="shared" si="25"/>
        <v>0</v>
      </c>
      <c r="N137" s="22">
        <f t="shared" si="26"/>
        <v>0</v>
      </c>
    </row>
    <row r="138" spans="1:14">
      <c r="A138" s="176"/>
      <c r="B138" s="177"/>
      <c r="C138" s="178"/>
      <c r="D138" s="177"/>
      <c r="E138" s="179"/>
      <c r="F138" s="179"/>
      <c r="G138" s="179"/>
      <c r="K138" s="22">
        <f t="shared" si="23"/>
        <v>0</v>
      </c>
      <c r="L138" s="22">
        <f t="shared" si="24"/>
        <v>0</v>
      </c>
      <c r="M138" s="22">
        <f t="shared" si="25"/>
        <v>0</v>
      </c>
      <c r="N138" s="22">
        <f t="shared" si="26"/>
        <v>0</v>
      </c>
    </row>
    <row r="139" spans="1:14" ht="14.25" customHeight="1">
      <c r="A139" s="176">
        <f>'Նախահաշիվ 1-1'!A140</f>
        <v>8</v>
      </c>
      <c r="B139" s="177" t="str">
        <f>'Նախահաշիվ 1-1'!B140</f>
        <v>8-400-1</v>
      </c>
      <c r="C139" s="178" t="str">
        <f>'Նախահաշիվ 1-1'!C140</f>
        <v>Պղնձե մալուխ ВВГнг LS 3х1.5մմ2                                       Медный кабель ВВГнг 3х1.5мм2</v>
      </c>
      <c r="D139" s="177" t="str">
        <f>'Նախահաշիվ 1-1'!D140</f>
        <v>գմ / пм</v>
      </c>
      <c r="E139" s="179">
        <f>'Նախահաշիվ 1-1'!E140</f>
        <v>20</v>
      </c>
      <c r="F139" s="179">
        <f t="shared" si="34"/>
        <v>1.8964129459514583</v>
      </c>
      <c r="G139" s="179">
        <f t="shared" ref="G139" si="41">E139*F139</f>
        <v>37.928258919029162</v>
      </c>
      <c r="J139" s="22">
        <v>1.5079259766000002</v>
      </c>
      <c r="K139" s="22">
        <f t="shared" si="23"/>
        <v>0.20055415488780004</v>
      </c>
      <c r="L139" s="22">
        <f t="shared" si="24"/>
        <v>1.7084801314878002</v>
      </c>
      <c r="M139" s="22">
        <f t="shared" si="25"/>
        <v>0.18793281446365803</v>
      </c>
      <c r="N139" s="22">
        <f t="shared" si="26"/>
        <v>1.8964129459514583</v>
      </c>
    </row>
    <row r="140" spans="1:14">
      <c r="A140" s="176"/>
      <c r="B140" s="177"/>
      <c r="C140" s="178"/>
      <c r="D140" s="177"/>
      <c r="E140" s="179"/>
      <c r="F140" s="179"/>
      <c r="G140" s="179"/>
      <c r="K140" s="22">
        <f t="shared" si="23"/>
        <v>0</v>
      </c>
      <c r="L140" s="22">
        <f t="shared" si="24"/>
        <v>0</v>
      </c>
      <c r="M140" s="22">
        <f t="shared" si="25"/>
        <v>0</v>
      </c>
      <c r="N140" s="22">
        <f t="shared" si="26"/>
        <v>0</v>
      </c>
    </row>
    <row r="141" spans="1:14">
      <c r="A141" s="176"/>
      <c r="B141" s="177"/>
      <c r="C141" s="178"/>
      <c r="D141" s="177"/>
      <c r="E141" s="179"/>
      <c r="F141" s="179"/>
      <c r="G141" s="179"/>
      <c r="K141" s="22">
        <f t="shared" si="23"/>
        <v>0</v>
      </c>
      <c r="L141" s="22">
        <f t="shared" si="24"/>
        <v>0</v>
      </c>
      <c r="M141" s="22">
        <f t="shared" si="25"/>
        <v>0</v>
      </c>
      <c r="N141" s="22">
        <f t="shared" si="26"/>
        <v>0</v>
      </c>
    </row>
    <row r="142" spans="1:14">
      <c r="A142" s="176"/>
      <c r="B142" s="177"/>
      <c r="C142" s="178"/>
      <c r="D142" s="177"/>
      <c r="E142" s="179"/>
      <c r="F142" s="179"/>
      <c r="G142" s="179"/>
      <c r="K142" s="22">
        <f t="shared" si="23"/>
        <v>0</v>
      </c>
      <c r="L142" s="22">
        <f t="shared" si="24"/>
        <v>0</v>
      </c>
      <c r="M142" s="22">
        <f t="shared" si="25"/>
        <v>0</v>
      </c>
      <c r="N142" s="22">
        <f t="shared" si="26"/>
        <v>0</v>
      </c>
    </row>
    <row r="143" spans="1:14" ht="14.25" customHeight="1">
      <c r="A143" s="176">
        <f>'Նախահաշիվ 1-1'!A144</f>
        <v>9</v>
      </c>
      <c r="B143" s="177" t="str">
        <f>'Նախահաշիվ 1-1'!B144</f>
        <v>8-400-1</v>
      </c>
      <c r="C143" s="178" t="str">
        <f>'Նախահաշիվ 1-1'!C144</f>
        <v>Պղնձե մալուխ ВВГнг LS 3х2.5մմ2                                       Медный кабель ВВГнг 3х2.5мм2</v>
      </c>
      <c r="D143" s="177" t="str">
        <f>'Նախահաշիվ 1-1'!D144</f>
        <v>գմ / пм</v>
      </c>
      <c r="E143" s="179">
        <f>'Նախահաշիվ 1-1'!E144</f>
        <v>85</v>
      </c>
      <c r="F143" s="179">
        <f t="shared" si="34"/>
        <v>2.0669364695816106</v>
      </c>
      <c r="G143" s="179">
        <f t="shared" ref="G143" si="42">E143*F143</f>
        <v>175.68959991443691</v>
      </c>
      <c r="J143" s="22">
        <v>1.6435171470000003</v>
      </c>
      <c r="K143" s="22">
        <f t="shared" si="23"/>
        <v>0.21858778055100006</v>
      </c>
      <c r="L143" s="22">
        <f t="shared" si="24"/>
        <v>1.8621049275510004</v>
      </c>
      <c r="M143" s="22">
        <f t="shared" si="25"/>
        <v>0.20483154203061005</v>
      </c>
      <c r="N143" s="22">
        <f t="shared" si="26"/>
        <v>2.0669364695816106</v>
      </c>
    </row>
    <row r="144" spans="1:14">
      <c r="A144" s="176"/>
      <c r="B144" s="177"/>
      <c r="C144" s="178"/>
      <c r="D144" s="177"/>
      <c r="E144" s="179"/>
      <c r="F144" s="179"/>
      <c r="G144" s="179"/>
      <c r="K144" s="22">
        <f t="shared" ref="K144:K207" si="43">J144*13.3%</f>
        <v>0</v>
      </c>
      <c r="L144" s="22">
        <f t="shared" ref="L144:L207" si="44">K144+J144</f>
        <v>0</v>
      </c>
      <c r="M144" s="22">
        <f t="shared" ref="M144:M207" si="45">L144*11%</f>
        <v>0</v>
      </c>
      <c r="N144" s="22">
        <f t="shared" ref="N144:N207" si="46">M144+L144</f>
        <v>0</v>
      </c>
    </row>
    <row r="145" spans="1:14">
      <c r="A145" s="176"/>
      <c r="B145" s="177"/>
      <c r="C145" s="178"/>
      <c r="D145" s="177"/>
      <c r="E145" s="179"/>
      <c r="F145" s="179"/>
      <c r="G145" s="179"/>
      <c r="K145" s="22">
        <f t="shared" si="43"/>
        <v>0</v>
      </c>
      <c r="L145" s="22">
        <f t="shared" si="44"/>
        <v>0</v>
      </c>
      <c r="M145" s="22">
        <f t="shared" si="45"/>
        <v>0</v>
      </c>
      <c r="N145" s="22">
        <f t="shared" si="46"/>
        <v>0</v>
      </c>
    </row>
    <row r="146" spans="1:14">
      <c r="A146" s="176"/>
      <c r="B146" s="177"/>
      <c r="C146" s="178"/>
      <c r="D146" s="177"/>
      <c r="E146" s="179"/>
      <c r="F146" s="179"/>
      <c r="G146" s="179"/>
      <c r="K146" s="22">
        <f t="shared" si="43"/>
        <v>0</v>
      </c>
      <c r="L146" s="22">
        <f t="shared" si="44"/>
        <v>0</v>
      </c>
      <c r="M146" s="22">
        <f t="shared" si="45"/>
        <v>0</v>
      </c>
      <c r="N146" s="22">
        <f t="shared" si="46"/>
        <v>0</v>
      </c>
    </row>
    <row r="147" spans="1:14" ht="14.25" customHeight="1">
      <c r="A147" s="176">
        <f>'Նախահաշիվ 1-1'!A148</f>
        <v>10</v>
      </c>
      <c r="B147" s="177" t="str">
        <f>'Նախահաշիվ 1-1'!B148</f>
        <v>21-43</v>
      </c>
      <c r="C147" s="178" t="str">
        <f>'Նախահաշիվ 1-1'!C148</f>
        <v>Ակոսների իրականացում պատերի մեջ Пробивка борозд для кабеля</v>
      </c>
      <c r="D147" s="177" t="str">
        <f>'Նախահաշիվ 1-1'!D148</f>
        <v>գմ/пм</v>
      </c>
      <c r="E147" s="179">
        <f>'Նախահաշիվ 1-1'!E148</f>
        <v>105</v>
      </c>
      <c r="F147" s="179">
        <f t="shared" si="34"/>
        <v>0.51196766605379995</v>
      </c>
      <c r="G147" s="179">
        <f t="shared" ref="G147" si="47">E147*F147</f>
        <v>53.756604935648994</v>
      </c>
      <c r="J147" s="22">
        <v>0.40708926000000001</v>
      </c>
      <c r="K147" s="22">
        <f t="shared" si="43"/>
        <v>5.4142871580000002E-2</v>
      </c>
      <c r="L147" s="22">
        <f t="shared" si="44"/>
        <v>0.46123213157999998</v>
      </c>
      <c r="M147" s="22">
        <f t="shared" si="45"/>
        <v>5.0735534473799998E-2</v>
      </c>
      <c r="N147" s="22">
        <f t="shared" si="46"/>
        <v>0.51196766605379995</v>
      </c>
    </row>
    <row r="148" spans="1:14">
      <c r="A148" s="176"/>
      <c r="B148" s="177"/>
      <c r="C148" s="178"/>
      <c r="D148" s="177"/>
      <c r="E148" s="179"/>
      <c r="F148" s="179"/>
      <c r="G148" s="179"/>
      <c r="K148" s="22">
        <f t="shared" si="43"/>
        <v>0</v>
      </c>
      <c r="L148" s="22">
        <f t="shared" si="44"/>
        <v>0</v>
      </c>
      <c r="M148" s="22">
        <f t="shared" si="45"/>
        <v>0</v>
      </c>
      <c r="N148" s="22">
        <f t="shared" si="46"/>
        <v>0</v>
      </c>
    </row>
    <row r="149" spans="1:14">
      <c r="A149" s="176"/>
      <c r="B149" s="177"/>
      <c r="C149" s="178"/>
      <c r="D149" s="177"/>
      <c r="E149" s="179"/>
      <c r="F149" s="179"/>
      <c r="G149" s="179"/>
      <c r="K149" s="22">
        <f t="shared" si="43"/>
        <v>0</v>
      </c>
      <c r="L149" s="22">
        <f t="shared" si="44"/>
        <v>0</v>
      </c>
      <c r="M149" s="22">
        <f t="shared" si="45"/>
        <v>0</v>
      </c>
      <c r="N149" s="22">
        <f t="shared" si="46"/>
        <v>0</v>
      </c>
    </row>
    <row r="150" spans="1:14">
      <c r="A150" s="176"/>
      <c r="B150" s="177"/>
      <c r="C150" s="178"/>
      <c r="D150" s="177"/>
      <c r="E150" s="179"/>
      <c r="F150" s="179"/>
      <c r="G150" s="179"/>
      <c r="K150" s="22">
        <f t="shared" si="43"/>
        <v>0</v>
      </c>
      <c r="L150" s="22">
        <f t="shared" si="44"/>
        <v>0</v>
      </c>
      <c r="M150" s="22">
        <f t="shared" si="45"/>
        <v>0</v>
      </c>
      <c r="N150" s="22">
        <f t="shared" si="46"/>
        <v>0</v>
      </c>
    </row>
    <row r="151" spans="1:14" ht="14.25" customHeight="1">
      <c r="A151" s="176">
        <f>'Նախահաշիվ 1-1'!A152</f>
        <v>11</v>
      </c>
      <c r="B151" s="177" t="str">
        <f>'Նախահաշիվ 1-1'!B152</f>
        <v>E46-47</v>
      </c>
      <c r="C151" s="178" t="str">
        <f>'Նախահաշիվ 1-1'!C152</f>
        <v>Անցքերի բացում քարե պատերում   Пробывка дыр в стенах</v>
      </c>
      <c r="D151" s="177" t="str">
        <f>'Նախահաշիվ 1-1'!D152</f>
        <v>տեղ / мест</v>
      </c>
      <c r="E151" s="179">
        <f>'Նախահաշիվ 1-1'!E152</f>
        <v>1</v>
      </c>
      <c r="F151" s="179">
        <f t="shared" si="34"/>
        <v>5.0293624773480001</v>
      </c>
      <c r="G151" s="179">
        <f t="shared" ref="G151" si="48">E151*F151</f>
        <v>5.0293624773480001</v>
      </c>
      <c r="J151" s="22">
        <v>3.9990796</v>
      </c>
      <c r="K151" s="22">
        <f t="shared" si="43"/>
        <v>0.53187758679999997</v>
      </c>
      <c r="L151" s="22">
        <f t="shared" si="44"/>
        <v>4.5309571868000003</v>
      </c>
      <c r="M151" s="22">
        <f t="shared" si="45"/>
        <v>0.49840529054800004</v>
      </c>
      <c r="N151" s="22">
        <f t="shared" si="46"/>
        <v>5.0293624773480001</v>
      </c>
    </row>
    <row r="152" spans="1:14">
      <c r="A152" s="176"/>
      <c r="B152" s="177"/>
      <c r="C152" s="178"/>
      <c r="D152" s="177"/>
      <c r="E152" s="179"/>
      <c r="F152" s="179"/>
      <c r="G152" s="179"/>
      <c r="K152" s="22">
        <f t="shared" si="43"/>
        <v>0</v>
      </c>
      <c r="L152" s="22">
        <f t="shared" si="44"/>
        <v>0</v>
      </c>
      <c r="M152" s="22">
        <f t="shared" si="45"/>
        <v>0</v>
      </c>
      <c r="N152" s="22">
        <f t="shared" si="46"/>
        <v>0</v>
      </c>
    </row>
    <row r="153" spans="1:14">
      <c r="A153" s="176"/>
      <c r="B153" s="177"/>
      <c r="C153" s="178"/>
      <c r="D153" s="177"/>
      <c r="E153" s="179"/>
      <c r="F153" s="179"/>
      <c r="G153" s="179"/>
      <c r="K153" s="22">
        <f t="shared" si="43"/>
        <v>0</v>
      </c>
      <c r="L153" s="22">
        <f t="shared" si="44"/>
        <v>0</v>
      </c>
      <c r="M153" s="22">
        <f t="shared" si="45"/>
        <v>0</v>
      </c>
      <c r="N153" s="22">
        <f t="shared" si="46"/>
        <v>0</v>
      </c>
    </row>
    <row r="154" spans="1:14">
      <c r="A154" s="176"/>
      <c r="B154" s="177"/>
      <c r="C154" s="178"/>
      <c r="D154" s="177"/>
      <c r="E154" s="179"/>
      <c r="F154" s="179"/>
      <c r="G154" s="179"/>
      <c r="K154" s="22">
        <f t="shared" si="43"/>
        <v>0</v>
      </c>
      <c r="L154" s="22">
        <f t="shared" si="44"/>
        <v>0</v>
      </c>
      <c r="M154" s="22">
        <f t="shared" si="45"/>
        <v>0</v>
      </c>
      <c r="N154" s="22">
        <f t="shared" si="46"/>
        <v>0</v>
      </c>
    </row>
    <row r="155" spans="1:14" ht="14.25" customHeight="1">
      <c r="A155" s="176">
        <f>'Նախահաշիվ 1-1'!A156</f>
        <v>12</v>
      </c>
      <c r="B155" s="177" t="str">
        <f>'Նախահաշիվ 1-1'!B156</f>
        <v>11-178</v>
      </c>
      <c r="C155" s="178" t="str">
        <f>'Նախահաշիվ 1-1'!C156</f>
        <v>Ակոսների սվաղում գաջով                                          Заделка борозд гажевым раствором</v>
      </c>
      <c r="D155" s="177" t="str">
        <f>'Նախահաշիվ 1-1'!D156</f>
        <v>մ2 / м2</v>
      </c>
      <c r="E155" s="179">
        <f>'Նախահաշիվ 1-1'!E156</f>
        <v>10.5</v>
      </c>
      <c r="F155" s="179">
        <f t="shared" si="34"/>
        <v>3.0189168765386389</v>
      </c>
      <c r="G155" s="179">
        <f t="shared" ref="G155" si="49">E155*F155</f>
        <v>31.698627203655708</v>
      </c>
      <c r="J155" s="22">
        <v>2.4004809654179997</v>
      </c>
      <c r="K155" s="22">
        <f t="shared" si="43"/>
        <v>0.31926396840059396</v>
      </c>
      <c r="L155" s="22">
        <f t="shared" si="44"/>
        <v>2.7197449338185935</v>
      </c>
      <c r="M155" s="22">
        <f t="shared" si="45"/>
        <v>0.29917194272004527</v>
      </c>
      <c r="N155" s="22">
        <f t="shared" si="46"/>
        <v>3.0189168765386389</v>
      </c>
    </row>
    <row r="156" spans="1:14">
      <c r="A156" s="176"/>
      <c r="B156" s="177"/>
      <c r="C156" s="178"/>
      <c r="D156" s="177"/>
      <c r="E156" s="179"/>
      <c r="F156" s="179"/>
      <c r="G156" s="179"/>
      <c r="K156" s="22">
        <f t="shared" si="43"/>
        <v>0</v>
      </c>
      <c r="L156" s="22">
        <f t="shared" si="44"/>
        <v>0</v>
      </c>
      <c r="M156" s="22">
        <f t="shared" si="45"/>
        <v>0</v>
      </c>
      <c r="N156" s="22">
        <f t="shared" si="46"/>
        <v>0</v>
      </c>
    </row>
    <row r="157" spans="1:14">
      <c r="A157" s="176"/>
      <c r="B157" s="177"/>
      <c r="C157" s="178"/>
      <c r="D157" s="177"/>
      <c r="E157" s="179"/>
      <c r="F157" s="179"/>
      <c r="G157" s="179"/>
      <c r="K157" s="22">
        <f t="shared" si="43"/>
        <v>0</v>
      </c>
      <c r="L157" s="22">
        <f t="shared" si="44"/>
        <v>0</v>
      </c>
      <c r="M157" s="22">
        <f t="shared" si="45"/>
        <v>0</v>
      </c>
      <c r="N157" s="22">
        <f t="shared" si="46"/>
        <v>0</v>
      </c>
    </row>
    <row r="158" spans="1:14" ht="6" customHeight="1">
      <c r="A158" s="176"/>
      <c r="B158" s="177"/>
      <c r="C158" s="178"/>
      <c r="D158" s="177"/>
      <c r="E158" s="179"/>
      <c r="F158" s="179"/>
      <c r="G158" s="179"/>
      <c r="K158" s="22">
        <f t="shared" si="43"/>
        <v>0</v>
      </c>
      <c r="L158" s="22">
        <f t="shared" si="44"/>
        <v>0</v>
      </c>
      <c r="M158" s="22">
        <f t="shared" si="45"/>
        <v>0</v>
      </c>
      <c r="N158" s="22">
        <f t="shared" si="46"/>
        <v>0</v>
      </c>
    </row>
    <row r="159" spans="1:14" ht="14.25" customHeight="1">
      <c r="A159" s="176">
        <f>'Նախահաշիվ 1-1'!A160</f>
        <v>13</v>
      </c>
      <c r="B159" s="177" t="str">
        <f>'Նախահաշիվ 1-1'!B160</f>
        <v>10-775-2</v>
      </c>
      <c r="C159" s="178" t="str">
        <f>'Նախահաշիվ 1-1'!C160</f>
        <v>Բաժանարար տուփ                                 Распределительные коробки</v>
      </c>
      <c r="D159" s="177" t="str">
        <f>'Նախահաշիվ 1-1'!D160</f>
        <v>հատ / шт</v>
      </c>
      <c r="E159" s="179">
        <f>'Նախահաշիվ 1-1'!E160</f>
        <v>7</v>
      </c>
      <c r="F159" s="179">
        <f t="shared" si="34"/>
        <v>1.2096468880319999</v>
      </c>
      <c r="G159" s="179">
        <f t="shared" ref="G159" si="50">E159*F159</f>
        <v>8.4675282162240002</v>
      </c>
      <c r="J159" s="22">
        <v>0.96184639999999999</v>
      </c>
      <c r="K159" s="22">
        <f t="shared" si="43"/>
        <v>0.1279255712</v>
      </c>
      <c r="L159" s="22">
        <f t="shared" si="44"/>
        <v>1.0897719712</v>
      </c>
      <c r="M159" s="22">
        <f t="shared" si="45"/>
        <v>0.11987491683200001</v>
      </c>
      <c r="N159" s="22">
        <f t="shared" si="46"/>
        <v>1.2096468880319999</v>
      </c>
    </row>
    <row r="160" spans="1:14">
      <c r="A160" s="176"/>
      <c r="B160" s="177"/>
      <c r="C160" s="178"/>
      <c r="D160" s="177"/>
      <c r="E160" s="179"/>
      <c r="F160" s="179"/>
      <c r="G160" s="179"/>
      <c r="K160" s="22">
        <f t="shared" si="43"/>
        <v>0</v>
      </c>
      <c r="L160" s="22">
        <f t="shared" si="44"/>
        <v>0</v>
      </c>
      <c r="M160" s="22">
        <f t="shared" si="45"/>
        <v>0</v>
      </c>
      <c r="N160" s="22">
        <f t="shared" si="46"/>
        <v>0</v>
      </c>
    </row>
    <row r="161" spans="1:14">
      <c r="A161" s="176"/>
      <c r="B161" s="177"/>
      <c r="C161" s="178"/>
      <c r="D161" s="177"/>
      <c r="E161" s="179"/>
      <c r="F161" s="179"/>
      <c r="G161" s="179"/>
      <c r="K161" s="22">
        <f t="shared" si="43"/>
        <v>0</v>
      </c>
      <c r="L161" s="22">
        <f t="shared" si="44"/>
        <v>0</v>
      </c>
      <c r="M161" s="22">
        <f t="shared" si="45"/>
        <v>0</v>
      </c>
      <c r="N161" s="22">
        <f t="shared" si="46"/>
        <v>0</v>
      </c>
    </row>
    <row r="162" spans="1:14" ht="6.75" customHeight="1">
      <c r="A162" s="176"/>
      <c r="B162" s="177"/>
      <c r="C162" s="178"/>
      <c r="D162" s="177"/>
      <c r="E162" s="179"/>
      <c r="F162" s="179"/>
      <c r="G162" s="179"/>
      <c r="K162" s="22">
        <f t="shared" si="43"/>
        <v>0</v>
      </c>
      <c r="L162" s="22">
        <f t="shared" si="44"/>
        <v>0</v>
      </c>
      <c r="M162" s="22">
        <f t="shared" si="45"/>
        <v>0</v>
      </c>
      <c r="N162" s="22">
        <f t="shared" si="46"/>
        <v>0</v>
      </c>
    </row>
    <row r="163" spans="1:14" ht="14.25" customHeight="1">
      <c r="A163" s="176">
        <f>'Նախահաշիվ 1-1'!A164</f>
        <v>14</v>
      </c>
      <c r="B163" s="177" t="str">
        <f>'Նախահաշիվ 1-1'!B164</f>
        <v>10--975--8</v>
      </c>
      <c r="C163" s="178" t="str">
        <f>'Նախահաշիվ 1-1'!C164</f>
        <v xml:space="preserve">Տուփ վարդակների և անջատիչների համար                                           Коробка для розеток и выключателей                                    </v>
      </c>
      <c r="D163" s="177" t="str">
        <f>'Նախահաշիվ 1-1'!D164</f>
        <v>հատ / шт</v>
      </c>
      <c r="E163" s="179">
        <f>'Նախահաշիվ 1-1'!E164</f>
        <v>37</v>
      </c>
      <c r="F163" s="179">
        <f t="shared" si="34"/>
        <v>1.5818719150740002</v>
      </c>
      <c r="G163" s="179">
        <f>E163*F163</f>
        <v>58.529260857738009</v>
      </c>
      <c r="J163" s="22">
        <v>1.2578198</v>
      </c>
      <c r="K163" s="22">
        <f t="shared" si="43"/>
        <v>0.16729003340000001</v>
      </c>
      <c r="L163" s="22">
        <f t="shared" si="44"/>
        <v>1.4251098334000001</v>
      </c>
      <c r="M163" s="22">
        <f t="shared" si="45"/>
        <v>0.15676208167400002</v>
      </c>
      <c r="N163" s="22">
        <f t="shared" si="46"/>
        <v>1.5818719150740002</v>
      </c>
    </row>
    <row r="164" spans="1:14">
      <c r="A164" s="176"/>
      <c r="B164" s="177"/>
      <c r="C164" s="178"/>
      <c r="D164" s="177"/>
      <c r="E164" s="179"/>
      <c r="F164" s="179"/>
      <c r="G164" s="179"/>
      <c r="K164" s="22">
        <f t="shared" si="43"/>
        <v>0</v>
      </c>
      <c r="L164" s="22">
        <f t="shared" si="44"/>
        <v>0</v>
      </c>
      <c r="M164" s="22">
        <f t="shared" si="45"/>
        <v>0</v>
      </c>
      <c r="N164" s="22">
        <f t="shared" si="46"/>
        <v>0</v>
      </c>
    </row>
    <row r="165" spans="1:14">
      <c r="A165" s="176"/>
      <c r="B165" s="177"/>
      <c r="C165" s="178"/>
      <c r="D165" s="177"/>
      <c r="E165" s="179"/>
      <c r="F165" s="179"/>
      <c r="G165" s="179"/>
      <c r="K165" s="22">
        <f t="shared" si="43"/>
        <v>0</v>
      </c>
      <c r="L165" s="22">
        <f t="shared" si="44"/>
        <v>0</v>
      </c>
      <c r="M165" s="22">
        <f t="shared" si="45"/>
        <v>0</v>
      </c>
      <c r="N165" s="22">
        <f t="shared" si="46"/>
        <v>0</v>
      </c>
    </row>
    <row r="166" spans="1:14">
      <c r="A166" s="176"/>
      <c r="B166" s="177"/>
      <c r="C166" s="178"/>
      <c r="D166" s="177"/>
      <c r="E166" s="179"/>
      <c r="F166" s="179"/>
      <c r="G166" s="179"/>
      <c r="K166" s="22">
        <f t="shared" si="43"/>
        <v>0</v>
      </c>
      <c r="L166" s="22">
        <f t="shared" si="44"/>
        <v>0</v>
      </c>
      <c r="M166" s="22">
        <f t="shared" si="45"/>
        <v>0</v>
      </c>
      <c r="N166" s="22">
        <f t="shared" si="46"/>
        <v>0</v>
      </c>
    </row>
    <row r="167" spans="1:14">
      <c r="A167" s="99"/>
      <c r="B167" s="97"/>
      <c r="C167" s="100" t="str">
        <f>'Նախահաշիվ 1-1'!C168</f>
        <v>Ջեռուցում</v>
      </c>
      <c r="D167" s="97"/>
      <c r="E167" s="98"/>
      <c r="F167" s="98"/>
      <c r="G167" s="98"/>
      <c r="K167" s="22">
        <f t="shared" si="43"/>
        <v>0</v>
      </c>
      <c r="L167" s="22">
        <f t="shared" si="44"/>
        <v>0</v>
      </c>
      <c r="M167" s="22">
        <f t="shared" si="45"/>
        <v>0</v>
      </c>
      <c r="N167" s="22">
        <f t="shared" si="46"/>
        <v>0</v>
      </c>
    </row>
    <row r="168" spans="1:14" ht="14.25" customHeight="1">
      <c r="A168" s="176">
        <f>'Նախահաշիվ 1-1'!A169</f>
        <v>1</v>
      </c>
      <c r="B168" s="177" t="str">
        <f>'Նախահաշիվ 1-1'!B169</f>
        <v>18-112</v>
      </c>
      <c r="C168" s="178" t="str">
        <f>'Նախահաշիվ 1-1'!C169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D168" s="177" t="str">
        <f>'Նախահաշիվ 1-1'!D169</f>
        <v>էկմ</v>
      </c>
      <c r="E168" s="179">
        <f>'Նախահաշիվ 1-1'!E169</f>
        <v>3.2</v>
      </c>
      <c r="F168" s="179">
        <f t="shared" ref="F168" si="51">N168</f>
        <v>1.0004605111380001</v>
      </c>
      <c r="G168" s="179">
        <f>E168*F168</f>
        <v>3.2014736356416003</v>
      </c>
      <c r="J168" s="22">
        <v>0.79551260000000001</v>
      </c>
      <c r="K168" s="22">
        <f t="shared" si="43"/>
        <v>0.10580317580000001</v>
      </c>
      <c r="L168" s="22">
        <f t="shared" si="44"/>
        <v>0.9013157758</v>
      </c>
      <c r="M168" s="22">
        <f t="shared" si="45"/>
        <v>9.9144735338000001E-2</v>
      </c>
      <c r="N168" s="22">
        <f t="shared" si="46"/>
        <v>1.0004605111380001</v>
      </c>
    </row>
    <row r="169" spans="1:14">
      <c r="A169" s="176"/>
      <c r="B169" s="177"/>
      <c r="C169" s="178"/>
      <c r="D169" s="177"/>
      <c r="E169" s="179"/>
      <c r="F169" s="179"/>
      <c r="G169" s="179"/>
      <c r="K169" s="22">
        <f t="shared" si="43"/>
        <v>0</v>
      </c>
      <c r="L169" s="22">
        <f t="shared" si="44"/>
        <v>0</v>
      </c>
      <c r="M169" s="22">
        <f t="shared" si="45"/>
        <v>0</v>
      </c>
      <c r="N169" s="22">
        <f t="shared" si="46"/>
        <v>0</v>
      </c>
    </row>
    <row r="170" spans="1:14">
      <c r="A170" s="176"/>
      <c r="B170" s="177"/>
      <c r="C170" s="178"/>
      <c r="D170" s="177"/>
      <c r="E170" s="179"/>
      <c r="F170" s="179"/>
      <c r="G170" s="179"/>
      <c r="K170" s="22">
        <f t="shared" si="43"/>
        <v>0</v>
      </c>
      <c r="L170" s="22">
        <f t="shared" si="44"/>
        <v>0</v>
      </c>
      <c r="M170" s="22">
        <f t="shared" si="45"/>
        <v>0</v>
      </c>
      <c r="N170" s="22">
        <f t="shared" si="46"/>
        <v>0</v>
      </c>
    </row>
    <row r="171" spans="1:14">
      <c r="A171" s="176"/>
      <c r="B171" s="177"/>
      <c r="C171" s="178"/>
      <c r="D171" s="177"/>
      <c r="E171" s="179"/>
      <c r="F171" s="179"/>
      <c r="G171" s="179"/>
      <c r="K171" s="22">
        <f t="shared" si="43"/>
        <v>0</v>
      </c>
      <c r="L171" s="22">
        <f t="shared" si="44"/>
        <v>0</v>
      </c>
      <c r="M171" s="22">
        <f t="shared" si="45"/>
        <v>0</v>
      </c>
      <c r="N171" s="22">
        <f t="shared" si="46"/>
        <v>0</v>
      </c>
    </row>
    <row r="172" spans="1:14">
      <c r="A172" s="99"/>
      <c r="B172" s="97"/>
      <c r="C172" s="100" t="str">
        <f>'Նախահաշիվ 1-1'!C173</f>
        <v>Տարածքի մաքրում</v>
      </c>
      <c r="D172" s="97"/>
      <c r="E172" s="98"/>
      <c r="F172" s="98"/>
      <c r="G172" s="98"/>
      <c r="K172" s="22">
        <f t="shared" si="43"/>
        <v>0</v>
      </c>
      <c r="L172" s="22">
        <f t="shared" si="44"/>
        <v>0</v>
      </c>
      <c r="M172" s="22">
        <f t="shared" si="45"/>
        <v>0</v>
      </c>
      <c r="N172" s="22">
        <f t="shared" si="46"/>
        <v>0</v>
      </c>
    </row>
    <row r="173" spans="1:14" ht="14.25" customHeight="1">
      <c r="A173" s="176">
        <f>'Նախահաշիվ 1-1'!A174</f>
        <v>1</v>
      </c>
      <c r="B173" s="177" t="str">
        <f>'Նախահաշիվ 1-1'!B174</f>
        <v>23-77  Գնաց 3</v>
      </c>
      <c r="C173" s="178" t="str">
        <f>'Նախահաշիվ 1-1'!C174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D173" s="177" t="str">
        <f>'Նախահաշիվ 1-1'!D174</f>
        <v>տ / т</v>
      </c>
      <c r="E173" s="179">
        <f>'Նախահաշիվ 1-1'!E174</f>
        <v>0.65</v>
      </c>
      <c r="F173" s="179">
        <f t="shared" ref="F173" si="52">N173</f>
        <v>5.8440003586800007</v>
      </c>
      <c r="G173" s="179">
        <f>E173*F173</f>
        <v>3.7986002331420003</v>
      </c>
      <c r="J173" s="22">
        <v>4.6468360000000004</v>
      </c>
      <c r="K173" s="22">
        <f t="shared" si="43"/>
        <v>0.61802918800000006</v>
      </c>
      <c r="L173" s="22">
        <f t="shared" si="44"/>
        <v>5.2648651880000008</v>
      </c>
      <c r="M173" s="22">
        <f t="shared" si="45"/>
        <v>0.57913517068000009</v>
      </c>
      <c r="N173" s="22">
        <f t="shared" si="46"/>
        <v>5.8440003586800007</v>
      </c>
    </row>
    <row r="174" spans="1:14">
      <c r="A174" s="176"/>
      <c r="B174" s="177"/>
      <c r="C174" s="178"/>
      <c r="D174" s="177"/>
      <c r="E174" s="179"/>
      <c r="F174" s="179"/>
      <c r="G174" s="179"/>
      <c r="K174" s="22">
        <f t="shared" si="43"/>
        <v>0</v>
      </c>
      <c r="L174" s="22">
        <f t="shared" si="44"/>
        <v>0</v>
      </c>
      <c r="M174" s="22">
        <f t="shared" si="45"/>
        <v>0</v>
      </c>
      <c r="N174" s="22">
        <f t="shared" si="46"/>
        <v>0</v>
      </c>
    </row>
    <row r="175" spans="1:14">
      <c r="A175" s="176"/>
      <c r="B175" s="177"/>
      <c r="C175" s="178"/>
      <c r="D175" s="177"/>
      <c r="E175" s="179"/>
      <c r="F175" s="179"/>
      <c r="G175" s="179"/>
      <c r="K175" s="22">
        <f t="shared" si="43"/>
        <v>0</v>
      </c>
      <c r="L175" s="22">
        <f t="shared" si="44"/>
        <v>0</v>
      </c>
      <c r="M175" s="22">
        <f t="shared" si="45"/>
        <v>0</v>
      </c>
      <c r="N175" s="22">
        <f t="shared" si="46"/>
        <v>0</v>
      </c>
    </row>
    <row r="176" spans="1:14">
      <c r="A176" s="176"/>
      <c r="B176" s="177"/>
      <c r="C176" s="178"/>
      <c r="D176" s="177"/>
      <c r="E176" s="179"/>
      <c r="F176" s="179"/>
      <c r="G176" s="179"/>
      <c r="K176" s="22">
        <f t="shared" si="43"/>
        <v>0</v>
      </c>
      <c r="L176" s="22">
        <f t="shared" si="44"/>
        <v>0</v>
      </c>
      <c r="M176" s="22">
        <f t="shared" si="45"/>
        <v>0</v>
      </c>
      <c r="N176" s="22">
        <f t="shared" si="46"/>
        <v>0</v>
      </c>
    </row>
    <row r="177" spans="1:14" ht="29.25" customHeight="1">
      <c r="A177" s="187" t="s">
        <v>86</v>
      </c>
      <c r="B177" s="188"/>
      <c r="C177" s="188"/>
      <c r="D177" s="188"/>
      <c r="E177" s="188"/>
      <c r="F177" s="188"/>
      <c r="G177" s="29">
        <f>SUM(G98:G176)</f>
        <v>608.16871794393819</v>
      </c>
      <c r="K177" s="22">
        <f t="shared" si="43"/>
        <v>0</v>
      </c>
      <c r="L177" s="22">
        <f t="shared" si="44"/>
        <v>0</v>
      </c>
      <c r="M177" s="22">
        <f t="shared" si="45"/>
        <v>0</v>
      </c>
      <c r="N177" s="22">
        <f t="shared" si="46"/>
        <v>0</v>
      </c>
    </row>
    <row r="178" spans="1:14" ht="24.75" customHeight="1">
      <c r="A178" s="187" t="s">
        <v>94</v>
      </c>
      <c r="B178" s="188"/>
      <c r="C178" s="188"/>
      <c r="D178" s="188"/>
      <c r="E178" s="188"/>
      <c r="F178" s="188"/>
      <c r="G178" s="30">
        <f>G177/($G$362+$G$363)</f>
        <v>0.22988869883041532</v>
      </c>
      <c r="K178" s="22">
        <f t="shared" si="43"/>
        <v>0</v>
      </c>
      <c r="L178" s="22">
        <f t="shared" si="44"/>
        <v>0</v>
      </c>
      <c r="M178" s="22">
        <f t="shared" si="45"/>
        <v>0</v>
      </c>
      <c r="N178" s="22">
        <f t="shared" si="46"/>
        <v>0</v>
      </c>
    </row>
    <row r="179" spans="1:14" ht="26.25" customHeight="1">
      <c r="A179" s="186" t="str">
        <f>'Նախահաշիվ 1-1'!A179:R179</f>
        <v>ՔԻՄԻԱ-ԿԵՆՍԱԲԱՆՈՒԹՅԱՆ ԼԱԲՈՐԱՏՈՐԻԱ</v>
      </c>
      <c r="B179" s="186"/>
      <c r="C179" s="186"/>
      <c r="D179" s="186"/>
      <c r="E179" s="186"/>
      <c r="F179" s="186"/>
      <c r="G179" s="186"/>
      <c r="K179" s="22">
        <f t="shared" si="43"/>
        <v>0</v>
      </c>
      <c r="L179" s="22">
        <f t="shared" si="44"/>
        <v>0</v>
      </c>
      <c r="M179" s="22">
        <f t="shared" si="45"/>
        <v>0</v>
      </c>
      <c r="N179" s="22">
        <f t="shared" si="46"/>
        <v>0</v>
      </c>
    </row>
    <row r="180" spans="1:14">
      <c r="A180" s="176">
        <f>'Նախահաշիվ 1-1'!A180</f>
        <v>1</v>
      </c>
      <c r="B180" s="176" t="str">
        <f>'Նախահաշիվ 1-1'!B180</f>
        <v>E15-660</v>
      </c>
      <c r="C180" s="178" t="str">
        <f>'Նախահաշիվ 1-1'!C180</f>
        <v>Պատերի բարելավված ներկում լատեքսային ներկով, հին ներկի մաքրումով և քսահարթումով Улучшенная латексная окраска стен</v>
      </c>
      <c r="D180" s="177" t="str">
        <f>'Նախահաշիվ 1-1'!D180</f>
        <v>մ2 / м2</v>
      </c>
      <c r="E180" s="179">
        <f>'Նախահաշիվ 1-1'!E180</f>
        <v>92.88</v>
      </c>
      <c r="F180" s="179">
        <f t="shared" ref="F180:F188" si="53">N180</f>
        <v>1.2691846090595433</v>
      </c>
      <c r="G180" s="179">
        <f>E180*F180</f>
        <v>117.88186648945037</v>
      </c>
      <c r="J180" s="22">
        <v>1.0091876061000002</v>
      </c>
      <c r="K180" s="22">
        <f t="shared" si="43"/>
        <v>0.13422195161130004</v>
      </c>
      <c r="L180" s="22">
        <f t="shared" si="44"/>
        <v>1.1434095577113004</v>
      </c>
      <c r="M180" s="22">
        <f t="shared" si="45"/>
        <v>0.12577505134824304</v>
      </c>
      <c r="N180" s="22">
        <f t="shared" si="46"/>
        <v>1.2691846090595433</v>
      </c>
    </row>
    <row r="181" spans="1:14">
      <c r="A181" s="176"/>
      <c r="B181" s="176"/>
      <c r="C181" s="178"/>
      <c r="D181" s="177"/>
      <c r="E181" s="179"/>
      <c r="F181" s="179"/>
      <c r="G181" s="179"/>
      <c r="K181" s="22">
        <f t="shared" si="43"/>
        <v>0</v>
      </c>
      <c r="L181" s="22">
        <f t="shared" si="44"/>
        <v>0</v>
      </c>
      <c r="M181" s="22">
        <f t="shared" si="45"/>
        <v>0</v>
      </c>
      <c r="N181" s="22">
        <f t="shared" si="46"/>
        <v>0</v>
      </c>
    </row>
    <row r="182" spans="1:14">
      <c r="A182" s="176"/>
      <c r="B182" s="176"/>
      <c r="C182" s="178"/>
      <c r="D182" s="177"/>
      <c r="E182" s="179"/>
      <c r="F182" s="179"/>
      <c r="G182" s="179"/>
      <c r="K182" s="22">
        <f t="shared" si="43"/>
        <v>0</v>
      </c>
      <c r="L182" s="22">
        <f t="shared" si="44"/>
        <v>0</v>
      </c>
      <c r="M182" s="22">
        <f t="shared" si="45"/>
        <v>0</v>
      </c>
      <c r="N182" s="22">
        <f t="shared" si="46"/>
        <v>0</v>
      </c>
    </row>
    <row r="183" spans="1:14">
      <c r="A183" s="176"/>
      <c r="B183" s="176"/>
      <c r="C183" s="178"/>
      <c r="D183" s="177"/>
      <c r="E183" s="179"/>
      <c r="F183" s="179"/>
      <c r="G183" s="179"/>
      <c r="K183" s="22">
        <f t="shared" si="43"/>
        <v>0</v>
      </c>
      <c r="L183" s="22">
        <f t="shared" si="44"/>
        <v>0</v>
      </c>
      <c r="M183" s="22">
        <f t="shared" si="45"/>
        <v>0</v>
      </c>
      <c r="N183" s="22">
        <f t="shared" si="46"/>
        <v>0</v>
      </c>
    </row>
    <row r="184" spans="1:14" ht="14.25" customHeight="1">
      <c r="A184" s="176">
        <f>'Նախահաշիվ 1-1'!A184</f>
        <v>2</v>
      </c>
      <c r="B184" s="176" t="str">
        <f>'Նախահաշիվ 1-1'!B184</f>
        <v>E15-568</v>
      </c>
      <c r="C184" s="178" t="str">
        <f>'Նախահաշիվ 1-1'!C184</f>
        <v>Պատերի բարելավված յուղաներկում հին յուղաներկի մաքրումով, քսահարթումով Улучшенная масляная окраска стен</v>
      </c>
      <c r="D184" s="177" t="str">
        <f>'Նախահաշիվ 1-1'!D184</f>
        <v>մ2 / м2</v>
      </c>
      <c r="E184" s="179">
        <f>'Նախահաշիվ 1-1'!E184</f>
        <v>61.92</v>
      </c>
      <c r="F184" s="179">
        <f t="shared" si="53"/>
        <v>1.2503227091521212</v>
      </c>
      <c r="G184" s="179">
        <f t="shared" ref="G184" si="54">E184*F184</f>
        <v>77.41998215069934</v>
      </c>
      <c r="J184" s="22">
        <v>0.99418963379699998</v>
      </c>
      <c r="K184" s="22">
        <f t="shared" si="43"/>
        <v>0.132227221295001</v>
      </c>
      <c r="L184" s="22">
        <f t="shared" si="44"/>
        <v>1.1264168550920011</v>
      </c>
      <c r="M184" s="22">
        <f t="shared" si="45"/>
        <v>0.12390585406012011</v>
      </c>
      <c r="N184" s="22">
        <f t="shared" si="46"/>
        <v>1.2503227091521212</v>
      </c>
    </row>
    <row r="185" spans="1:14">
      <c r="A185" s="176"/>
      <c r="B185" s="176"/>
      <c r="C185" s="178"/>
      <c r="D185" s="177"/>
      <c r="E185" s="179"/>
      <c r="F185" s="179"/>
      <c r="G185" s="179"/>
      <c r="K185" s="22">
        <f t="shared" si="43"/>
        <v>0</v>
      </c>
      <c r="L185" s="22">
        <f t="shared" si="44"/>
        <v>0</v>
      </c>
      <c r="M185" s="22">
        <f t="shared" si="45"/>
        <v>0</v>
      </c>
      <c r="N185" s="22">
        <f t="shared" si="46"/>
        <v>0</v>
      </c>
    </row>
    <row r="186" spans="1:14">
      <c r="A186" s="176"/>
      <c r="B186" s="176"/>
      <c r="C186" s="178"/>
      <c r="D186" s="177"/>
      <c r="E186" s="179"/>
      <c r="F186" s="179"/>
      <c r="G186" s="179"/>
      <c r="K186" s="22">
        <f t="shared" si="43"/>
        <v>0</v>
      </c>
      <c r="L186" s="22">
        <f t="shared" si="44"/>
        <v>0</v>
      </c>
      <c r="M186" s="22">
        <f t="shared" si="45"/>
        <v>0</v>
      </c>
      <c r="N186" s="22">
        <f t="shared" si="46"/>
        <v>0</v>
      </c>
    </row>
    <row r="187" spans="1:14">
      <c r="A187" s="176"/>
      <c r="B187" s="176"/>
      <c r="C187" s="178"/>
      <c r="D187" s="177"/>
      <c r="E187" s="179"/>
      <c r="F187" s="179"/>
      <c r="G187" s="179"/>
      <c r="K187" s="22">
        <f t="shared" si="43"/>
        <v>0</v>
      </c>
      <c r="L187" s="22">
        <f t="shared" si="44"/>
        <v>0</v>
      </c>
      <c r="M187" s="22">
        <f t="shared" si="45"/>
        <v>0</v>
      </c>
      <c r="N187" s="22">
        <f t="shared" si="46"/>
        <v>0</v>
      </c>
    </row>
    <row r="188" spans="1:14" ht="14.25" customHeight="1">
      <c r="A188" s="176">
        <f>'Նախահաշիվ 1-1'!A189</f>
        <v>3</v>
      </c>
      <c r="B188" s="176" t="str">
        <f>'Նախահաշիվ 1-1'!B189</f>
        <v>E15-661</v>
      </c>
      <c r="C188" s="178" t="str">
        <f>'Նախահաշիվ 1-1'!C189</f>
        <v>Առաստաղի բարելավված ներկում լատեքսային ներկով, հին ներկի մաքրումով, քսահարթումով Улучшенная латексная окраска потолков</v>
      </c>
      <c r="D188" s="177" t="str">
        <f>'Նախահաշիվ 1-1'!D189</f>
        <v>մ2 / м2</v>
      </c>
      <c r="E188" s="179">
        <f>'Նախահաշիվ 1-1'!E189</f>
        <v>75.600000000000009</v>
      </c>
      <c r="F188" s="179">
        <f t="shared" si="53"/>
        <v>1.4601687641704348</v>
      </c>
      <c r="G188" s="179">
        <f t="shared" ref="G188" si="55">E188*F188</f>
        <v>110.38875857128488</v>
      </c>
      <c r="J188" s="22">
        <v>1.1610479745</v>
      </c>
      <c r="K188" s="22">
        <f t="shared" si="43"/>
        <v>0.1544193806085</v>
      </c>
      <c r="L188" s="22">
        <f t="shared" si="44"/>
        <v>1.3154673551084999</v>
      </c>
      <c r="M188" s="22">
        <f t="shared" si="45"/>
        <v>0.14470140906193499</v>
      </c>
      <c r="N188" s="22">
        <f t="shared" si="46"/>
        <v>1.4601687641704348</v>
      </c>
    </row>
    <row r="189" spans="1:14">
      <c r="A189" s="176"/>
      <c r="B189" s="176"/>
      <c r="C189" s="178"/>
      <c r="D189" s="177"/>
      <c r="E189" s="179"/>
      <c r="F189" s="179"/>
      <c r="G189" s="179"/>
      <c r="K189" s="22">
        <f t="shared" si="43"/>
        <v>0</v>
      </c>
      <c r="L189" s="22">
        <f t="shared" si="44"/>
        <v>0</v>
      </c>
      <c r="M189" s="22">
        <f t="shared" si="45"/>
        <v>0</v>
      </c>
      <c r="N189" s="22">
        <f t="shared" si="46"/>
        <v>0</v>
      </c>
    </row>
    <row r="190" spans="1:14">
      <c r="A190" s="176"/>
      <c r="B190" s="176"/>
      <c r="C190" s="178"/>
      <c r="D190" s="177"/>
      <c r="E190" s="179"/>
      <c r="F190" s="179"/>
      <c r="G190" s="179"/>
      <c r="K190" s="22">
        <f t="shared" si="43"/>
        <v>0</v>
      </c>
      <c r="L190" s="22">
        <f t="shared" si="44"/>
        <v>0</v>
      </c>
      <c r="M190" s="22">
        <f t="shared" si="45"/>
        <v>0</v>
      </c>
      <c r="N190" s="22">
        <f t="shared" si="46"/>
        <v>0</v>
      </c>
    </row>
    <row r="191" spans="1:14">
      <c r="A191" s="176"/>
      <c r="B191" s="176"/>
      <c r="C191" s="178"/>
      <c r="D191" s="177"/>
      <c r="E191" s="179"/>
      <c r="F191" s="179"/>
      <c r="G191" s="179"/>
      <c r="K191" s="22">
        <f t="shared" si="43"/>
        <v>0</v>
      </c>
      <c r="L191" s="22">
        <f t="shared" si="44"/>
        <v>0</v>
      </c>
      <c r="M191" s="22">
        <f t="shared" si="45"/>
        <v>0</v>
      </c>
      <c r="N191" s="22">
        <f t="shared" si="46"/>
        <v>0</v>
      </c>
    </row>
    <row r="192" spans="1:14">
      <c r="A192" s="99"/>
      <c r="B192" s="99"/>
      <c r="C192" s="100" t="str">
        <f>'Նախահաշիվ 1-1'!C193</f>
        <v>էլեկտրականություն</v>
      </c>
      <c r="D192" s="97"/>
      <c r="E192" s="98"/>
      <c r="F192" s="116"/>
      <c r="G192" s="98"/>
      <c r="K192" s="22">
        <f t="shared" si="43"/>
        <v>0</v>
      </c>
      <c r="L192" s="22">
        <f t="shared" si="44"/>
        <v>0</v>
      </c>
      <c r="M192" s="22">
        <f t="shared" si="45"/>
        <v>0</v>
      </c>
      <c r="N192" s="22">
        <f t="shared" si="46"/>
        <v>0</v>
      </c>
    </row>
    <row r="193" spans="1:14" ht="14.25" customHeight="1">
      <c r="A193" s="176">
        <f>'Նախահաշիվ 1-1'!A194</f>
        <v>1</v>
      </c>
      <c r="B193" s="177" t="str">
        <f>'Նախահաշիվ 1-1'!B194</f>
        <v>8-591-2         к=0.6</v>
      </c>
      <c r="C193" s="178" t="str">
        <f>'Նախահաշիվ 1-1'!C194</f>
        <v xml:space="preserve">Անջատիչների ապամոնտաժում                                 Демонтаж выключателей
</v>
      </c>
      <c r="D193" s="177" t="str">
        <f>'Նախահաշիվ 1-1'!D194</f>
        <v>հատ / шт</v>
      </c>
      <c r="E193" s="179">
        <f>'Նախահաշիվ 1-1'!E194</f>
        <v>2</v>
      </c>
      <c r="F193" s="179">
        <f t="shared" ref="F193:F253" si="56">N193</f>
        <v>0.20853132521694004</v>
      </c>
      <c r="G193" s="179">
        <f t="shared" ref="G193" si="57">E193*F193</f>
        <v>0.41706265043388008</v>
      </c>
      <c r="J193" s="22">
        <v>0.16581293800000002</v>
      </c>
      <c r="K193" s="22">
        <f t="shared" si="43"/>
        <v>2.2053120754000004E-2</v>
      </c>
      <c r="L193" s="22">
        <f t="shared" si="44"/>
        <v>0.18786605875400003</v>
      </c>
      <c r="M193" s="22">
        <f t="shared" si="45"/>
        <v>2.0665266462940004E-2</v>
      </c>
      <c r="N193" s="22">
        <f t="shared" si="46"/>
        <v>0.20853132521694004</v>
      </c>
    </row>
    <row r="194" spans="1:14">
      <c r="A194" s="176"/>
      <c r="B194" s="177"/>
      <c r="C194" s="178"/>
      <c r="D194" s="177"/>
      <c r="E194" s="179"/>
      <c r="F194" s="179"/>
      <c r="G194" s="179"/>
      <c r="K194" s="22">
        <f t="shared" si="43"/>
        <v>0</v>
      </c>
      <c r="L194" s="22">
        <f t="shared" si="44"/>
        <v>0</v>
      </c>
      <c r="M194" s="22">
        <f t="shared" si="45"/>
        <v>0</v>
      </c>
      <c r="N194" s="22">
        <f t="shared" si="46"/>
        <v>0</v>
      </c>
    </row>
    <row r="195" spans="1:14">
      <c r="A195" s="176"/>
      <c r="B195" s="177"/>
      <c r="C195" s="178"/>
      <c r="D195" s="177"/>
      <c r="E195" s="179"/>
      <c r="F195" s="179"/>
      <c r="G195" s="179"/>
      <c r="K195" s="22">
        <f t="shared" si="43"/>
        <v>0</v>
      </c>
      <c r="L195" s="22">
        <f t="shared" si="44"/>
        <v>0</v>
      </c>
      <c r="M195" s="22">
        <f t="shared" si="45"/>
        <v>0</v>
      </c>
      <c r="N195" s="22">
        <f t="shared" si="46"/>
        <v>0</v>
      </c>
    </row>
    <row r="196" spans="1:14">
      <c r="A196" s="176"/>
      <c r="B196" s="177"/>
      <c r="C196" s="178"/>
      <c r="D196" s="177"/>
      <c r="E196" s="179"/>
      <c r="F196" s="179"/>
      <c r="G196" s="179"/>
      <c r="K196" s="22">
        <f t="shared" si="43"/>
        <v>0</v>
      </c>
      <c r="L196" s="22">
        <f t="shared" si="44"/>
        <v>0</v>
      </c>
      <c r="M196" s="22">
        <f t="shared" si="45"/>
        <v>0</v>
      </c>
      <c r="N196" s="22">
        <f t="shared" si="46"/>
        <v>0</v>
      </c>
    </row>
    <row r="197" spans="1:14" ht="14.25" customHeight="1">
      <c r="A197" s="176">
        <f>'Նախահաշիվ 1-1'!A198</f>
        <v>2</v>
      </c>
      <c r="B197" s="177" t="str">
        <f>'Նախահաշիվ 1-1'!B198</f>
        <v>8-591-7         к=0.6</v>
      </c>
      <c r="C197" s="178" t="str">
        <f>'Նախահաշիվ 1-1'!C198</f>
        <v xml:space="preserve">Վարդակների ապամոնտաժում                                Демонтаж штепселей
</v>
      </c>
      <c r="D197" s="177" t="str">
        <f>'Նախահաշիվ 1-1'!D198</f>
        <v>հատ / шт</v>
      </c>
      <c r="E197" s="179">
        <f>'Նախահաշիվ 1-1'!E198</f>
        <v>4</v>
      </c>
      <c r="F197" s="179">
        <f t="shared" si="56"/>
        <v>0.22916065417977602</v>
      </c>
      <c r="G197" s="179">
        <f t="shared" ref="G197" si="58">E197*F197</f>
        <v>0.91664261671910408</v>
      </c>
      <c r="J197" s="22">
        <v>0.1822162752</v>
      </c>
      <c r="K197" s="22">
        <f t="shared" si="43"/>
        <v>2.4234764601600001E-2</v>
      </c>
      <c r="L197" s="22">
        <f t="shared" si="44"/>
        <v>0.20645103980160001</v>
      </c>
      <c r="M197" s="22">
        <f t="shared" si="45"/>
        <v>2.2709614378176E-2</v>
      </c>
      <c r="N197" s="22">
        <f t="shared" si="46"/>
        <v>0.22916065417977602</v>
      </c>
    </row>
    <row r="198" spans="1:14">
      <c r="A198" s="176"/>
      <c r="B198" s="177"/>
      <c r="C198" s="178"/>
      <c r="D198" s="177"/>
      <c r="E198" s="179"/>
      <c r="F198" s="179"/>
      <c r="G198" s="179"/>
      <c r="K198" s="22">
        <f t="shared" si="43"/>
        <v>0</v>
      </c>
      <c r="L198" s="22">
        <f t="shared" si="44"/>
        <v>0</v>
      </c>
      <c r="M198" s="22">
        <f t="shared" si="45"/>
        <v>0</v>
      </c>
      <c r="N198" s="22">
        <f t="shared" si="46"/>
        <v>0</v>
      </c>
    </row>
    <row r="199" spans="1:14">
      <c r="A199" s="176"/>
      <c r="B199" s="177"/>
      <c r="C199" s="178"/>
      <c r="D199" s="177"/>
      <c r="E199" s="179"/>
      <c r="F199" s="179"/>
      <c r="G199" s="179"/>
      <c r="K199" s="22">
        <f t="shared" si="43"/>
        <v>0</v>
      </c>
      <c r="L199" s="22">
        <f t="shared" si="44"/>
        <v>0</v>
      </c>
      <c r="M199" s="22">
        <f t="shared" si="45"/>
        <v>0</v>
      </c>
      <c r="N199" s="22">
        <f t="shared" si="46"/>
        <v>0</v>
      </c>
    </row>
    <row r="200" spans="1:14">
      <c r="A200" s="176"/>
      <c r="B200" s="177"/>
      <c r="C200" s="178"/>
      <c r="D200" s="177"/>
      <c r="E200" s="179"/>
      <c r="F200" s="179"/>
      <c r="G200" s="179"/>
      <c r="K200" s="22">
        <f t="shared" si="43"/>
        <v>0</v>
      </c>
      <c r="L200" s="22">
        <f t="shared" si="44"/>
        <v>0</v>
      </c>
      <c r="M200" s="22">
        <f t="shared" si="45"/>
        <v>0</v>
      </c>
      <c r="N200" s="22">
        <f t="shared" si="46"/>
        <v>0</v>
      </c>
    </row>
    <row r="201" spans="1:14" ht="14.25" customHeight="1">
      <c r="A201" s="176">
        <f>'Նախահաշիվ 1-1'!A202</f>
        <v>3</v>
      </c>
      <c r="B201" s="177" t="str">
        <f>'Նախահաշիվ 1-1'!B202</f>
        <v>8-612-7</v>
      </c>
      <c r="C201" s="178" t="str">
        <f>'Նախահաշիվ 1-1'!C202</f>
        <v>Բաշխիչ վահան 8 տեղ  պլաստմասե Пластмассовый распределительный щит на 6 мест</v>
      </c>
      <c r="D201" s="177" t="str">
        <f>'Նախահաշիվ 1-1'!D202</f>
        <v>հատ / шт</v>
      </c>
      <c r="E201" s="179">
        <f>'Նախահաշիվ 1-1'!E202</f>
        <v>1</v>
      </c>
      <c r="F201" s="179">
        <f t="shared" si="56"/>
        <v>18.412503807258002</v>
      </c>
      <c r="G201" s="179">
        <f t="shared" ref="G201" si="59">E201*F201</f>
        <v>18.412503807258002</v>
      </c>
      <c r="J201" s="22">
        <v>14.640636600000001</v>
      </c>
      <c r="K201" s="22">
        <f t="shared" si="43"/>
        <v>1.9472046678000001</v>
      </c>
      <c r="L201" s="22">
        <f t="shared" si="44"/>
        <v>16.587841267800002</v>
      </c>
      <c r="M201" s="22">
        <f t="shared" si="45"/>
        <v>1.8246625394580003</v>
      </c>
      <c r="N201" s="22">
        <f t="shared" si="46"/>
        <v>18.412503807258002</v>
      </c>
    </row>
    <row r="202" spans="1:14">
      <c r="A202" s="176"/>
      <c r="B202" s="177"/>
      <c r="C202" s="178"/>
      <c r="D202" s="177"/>
      <c r="E202" s="179"/>
      <c r="F202" s="179"/>
      <c r="G202" s="179"/>
      <c r="K202" s="22">
        <f t="shared" si="43"/>
        <v>0</v>
      </c>
      <c r="L202" s="22">
        <f t="shared" si="44"/>
        <v>0</v>
      </c>
      <c r="M202" s="22">
        <f t="shared" si="45"/>
        <v>0</v>
      </c>
      <c r="N202" s="22">
        <f t="shared" si="46"/>
        <v>0</v>
      </c>
    </row>
    <row r="203" spans="1:14">
      <c r="A203" s="176"/>
      <c r="B203" s="177"/>
      <c r="C203" s="178"/>
      <c r="D203" s="177"/>
      <c r="E203" s="179"/>
      <c r="F203" s="179"/>
      <c r="G203" s="179"/>
      <c r="K203" s="22">
        <f t="shared" si="43"/>
        <v>0</v>
      </c>
      <c r="L203" s="22">
        <f t="shared" si="44"/>
        <v>0</v>
      </c>
      <c r="M203" s="22">
        <f t="shared" si="45"/>
        <v>0</v>
      </c>
      <c r="N203" s="22">
        <f t="shared" si="46"/>
        <v>0</v>
      </c>
    </row>
    <row r="204" spans="1:14">
      <c r="A204" s="176"/>
      <c r="B204" s="177"/>
      <c r="C204" s="178"/>
      <c r="D204" s="177"/>
      <c r="E204" s="179"/>
      <c r="F204" s="179"/>
      <c r="G204" s="179"/>
      <c r="K204" s="22">
        <f t="shared" si="43"/>
        <v>0</v>
      </c>
      <c r="L204" s="22">
        <f t="shared" si="44"/>
        <v>0</v>
      </c>
      <c r="M204" s="22">
        <f t="shared" si="45"/>
        <v>0</v>
      </c>
      <c r="N204" s="22">
        <f t="shared" si="46"/>
        <v>0</v>
      </c>
    </row>
    <row r="205" spans="1:14" ht="14.25" customHeight="1">
      <c r="A205" s="176">
        <f>'Նախահաշիվ 1-1'!A206</f>
        <v>4</v>
      </c>
      <c r="B205" s="177" t="str">
        <f>'Նախահաշիվ 1-1'!B206</f>
        <v>8-525-1</v>
      </c>
      <c r="C205" s="178" t="str">
        <f>'Նախահաշիվ 1-1'!C206</f>
        <v>Միաֆազ ավտոմատ անջատիչ 1P/C/16A                          Однофазный  aвтоматический выключатель 1P/C/16A</v>
      </c>
      <c r="D205" s="177" t="str">
        <f>'Նախահաշիվ 1-1'!D206</f>
        <v>հատ / шт</v>
      </c>
      <c r="E205" s="179">
        <f>'Նախահաշիվ 1-1'!E206</f>
        <v>1</v>
      </c>
      <c r="F205" s="179">
        <f t="shared" si="56"/>
        <v>2.9426944809900002</v>
      </c>
      <c r="G205" s="179">
        <f>E205*F205</f>
        <v>2.9426944809900002</v>
      </c>
      <c r="J205" s="22">
        <v>2.3398730000000003</v>
      </c>
      <c r="K205" s="22">
        <f t="shared" si="43"/>
        <v>0.31120310900000003</v>
      </c>
      <c r="L205" s="22">
        <f t="shared" si="44"/>
        <v>2.6510761090000003</v>
      </c>
      <c r="M205" s="22">
        <f t="shared" si="45"/>
        <v>0.29161837199000001</v>
      </c>
      <c r="N205" s="22">
        <f t="shared" si="46"/>
        <v>2.9426944809900002</v>
      </c>
    </row>
    <row r="206" spans="1:14">
      <c r="A206" s="176"/>
      <c r="B206" s="177"/>
      <c r="C206" s="178"/>
      <c r="D206" s="177"/>
      <c r="E206" s="179"/>
      <c r="F206" s="179"/>
      <c r="G206" s="179"/>
      <c r="K206" s="22">
        <f t="shared" si="43"/>
        <v>0</v>
      </c>
      <c r="L206" s="22">
        <f t="shared" si="44"/>
        <v>0</v>
      </c>
      <c r="M206" s="22">
        <f t="shared" si="45"/>
        <v>0</v>
      </c>
      <c r="N206" s="22">
        <f t="shared" si="46"/>
        <v>0</v>
      </c>
    </row>
    <row r="207" spans="1:14">
      <c r="A207" s="176"/>
      <c r="B207" s="177"/>
      <c r="C207" s="178"/>
      <c r="D207" s="177"/>
      <c r="E207" s="179"/>
      <c r="F207" s="179"/>
      <c r="G207" s="179"/>
      <c r="K207" s="22">
        <f t="shared" si="43"/>
        <v>0</v>
      </c>
      <c r="L207" s="22">
        <f t="shared" si="44"/>
        <v>0</v>
      </c>
      <c r="M207" s="22">
        <f t="shared" si="45"/>
        <v>0</v>
      </c>
      <c r="N207" s="22">
        <f t="shared" si="46"/>
        <v>0</v>
      </c>
    </row>
    <row r="208" spans="1:14">
      <c r="A208" s="176"/>
      <c r="B208" s="177"/>
      <c r="C208" s="178"/>
      <c r="D208" s="177"/>
      <c r="E208" s="179"/>
      <c r="F208" s="179"/>
      <c r="G208" s="179"/>
      <c r="K208" s="22">
        <f t="shared" ref="K208:K271" si="60">J208*13.3%</f>
        <v>0</v>
      </c>
      <c r="L208" s="22">
        <f t="shared" ref="L208:L271" si="61">K208+J208</f>
        <v>0</v>
      </c>
      <c r="M208" s="22">
        <f t="shared" ref="M208:M271" si="62">L208*11%</f>
        <v>0</v>
      </c>
      <c r="N208" s="22">
        <f t="shared" ref="N208:N271" si="63">M208+L208</f>
        <v>0</v>
      </c>
    </row>
    <row r="209" spans="1:14" ht="14.25" customHeight="1">
      <c r="A209" s="176">
        <f>'Նախահաշիվ 1-1'!A210</f>
        <v>5</v>
      </c>
      <c r="B209" s="177" t="str">
        <f>'Նախահաշիվ 1-1'!B210</f>
        <v>8-525-1</v>
      </c>
      <c r="C209" s="178" t="str">
        <f>'Նախահաշիվ 1-1'!C210</f>
        <v>Միաֆազ ավտոմատ անջատիչ 1P/C/25A                          Однофазный  aвтоматический выключатель 1P/C/25A</v>
      </c>
      <c r="D209" s="177" t="str">
        <f>'Նախահաշիվ 1-1'!D210</f>
        <v>հատ / шт</v>
      </c>
      <c r="E209" s="179">
        <f>'Նախահաշիվ 1-1'!E210</f>
        <v>7</v>
      </c>
      <c r="F209" s="179">
        <f t="shared" si="56"/>
        <v>2.9426944809900002</v>
      </c>
      <c r="G209" s="179">
        <f t="shared" ref="G209" si="64">E209*F209</f>
        <v>20.598861366930002</v>
      </c>
      <c r="J209" s="22">
        <v>2.3398730000000003</v>
      </c>
      <c r="K209" s="22">
        <f t="shared" si="60"/>
        <v>0.31120310900000003</v>
      </c>
      <c r="L209" s="22">
        <f t="shared" si="61"/>
        <v>2.6510761090000003</v>
      </c>
      <c r="M209" s="22">
        <f t="shared" si="62"/>
        <v>0.29161837199000001</v>
      </c>
      <c r="N209" s="22">
        <f t="shared" si="63"/>
        <v>2.9426944809900002</v>
      </c>
    </row>
    <row r="210" spans="1:14">
      <c r="A210" s="176"/>
      <c r="B210" s="177"/>
      <c r="C210" s="178"/>
      <c r="D210" s="177"/>
      <c r="E210" s="179"/>
      <c r="F210" s="179"/>
      <c r="G210" s="179"/>
      <c r="K210" s="22">
        <f t="shared" si="60"/>
        <v>0</v>
      </c>
      <c r="L210" s="22">
        <f t="shared" si="61"/>
        <v>0</v>
      </c>
      <c r="M210" s="22">
        <f t="shared" si="62"/>
        <v>0</v>
      </c>
      <c r="N210" s="22">
        <f t="shared" si="63"/>
        <v>0</v>
      </c>
    </row>
    <row r="211" spans="1:14">
      <c r="A211" s="176"/>
      <c r="B211" s="177"/>
      <c r="C211" s="178"/>
      <c r="D211" s="177"/>
      <c r="E211" s="179"/>
      <c r="F211" s="179"/>
      <c r="G211" s="179"/>
      <c r="K211" s="22">
        <f t="shared" si="60"/>
        <v>0</v>
      </c>
      <c r="L211" s="22">
        <f t="shared" si="61"/>
        <v>0</v>
      </c>
      <c r="M211" s="22">
        <f t="shared" si="62"/>
        <v>0</v>
      </c>
      <c r="N211" s="22">
        <f t="shared" si="63"/>
        <v>0</v>
      </c>
    </row>
    <row r="212" spans="1:14">
      <c r="A212" s="176"/>
      <c r="B212" s="177"/>
      <c r="C212" s="178"/>
      <c r="D212" s="177"/>
      <c r="E212" s="179"/>
      <c r="F212" s="179"/>
      <c r="G212" s="179"/>
      <c r="K212" s="22">
        <f t="shared" si="60"/>
        <v>0</v>
      </c>
      <c r="L212" s="22">
        <f t="shared" si="61"/>
        <v>0</v>
      </c>
      <c r="M212" s="22">
        <f t="shared" si="62"/>
        <v>0</v>
      </c>
      <c r="N212" s="22">
        <f t="shared" si="63"/>
        <v>0</v>
      </c>
    </row>
    <row r="213" spans="1:14" ht="14.25" customHeight="1">
      <c r="A213" s="176">
        <f>'Նախահաշիվ 1-1'!A214</f>
        <v>6</v>
      </c>
      <c r="B213" s="177" t="str">
        <f>'Նախահաշիվ 1-1'!B214</f>
        <v>8-591-7</v>
      </c>
      <c r="C213" s="178" t="str">
        <f>'Նախահաշիվ 1-1'!C214</f>
        <v>Վարդակ ներկառուցվող մեկ տեղանոց /շարժվող խցափակիչով/                                  Розетка штепсельная одинарная</v>
      </c>
      <c r="D213" s="177" t="str">
        <f>'Նախահաշիվ 1-1'!D214</f>
        <v>հատ / шт</v>
      </c>
      <c r="E213" s="179">
        <f>'Նախահաշիվ 1-1'!E214</f>
        <v>36</v>
      </c>
      <c r="F213" s="179">
        <f t="shared" si="56"/>
        <v>0.38193442363295999</v>
      </c>
      <c r="G213" s="179">
        <f t="shared" ref="G213" si="65">E213*F213</f>
        <v>13.74963925078656</v>
      </c>
      <c r="J213" s="22">
        <v>0.30369379200000002</v>
      </c>
      <c r="K213" s="22">
        <f t="shared" si="60"/>
        <v>4.0391274336000003E-2</v>
      </c>
      <c r="L213" s="22">
        <f t="shared" si="61"/>
        <v>0.344085066336</v>
      </c>
      <c r="M213" s="22">
        <f t="shared" si="62"/>
        <v>3.7849357296959998E-2</v>
      </c>
      <c r="N213" s="22">
        <f t="shared" si="63"/>
        <v>0.38193442363295999</v>
      </c>
    </row>
    <row r="214" spans="1:14">
      <c r="A214" s="176"/>
      <c r="B214" s="177"/>
      <c r="C214" s="178"/>
      <c r="D214" s="177"/>
      <c r="E214" s="179"/>
      <c r="F214" s="179"/>
      <c r="G214" s="179"/>
      <c r="K214" s="22">
        <f t="shared" si="60"/>
        <v>0</v>
      </c>
      <c r="L214" s="22">
        <f t="shared" si="61"/>
        <v>0</v>
      </c>
      <c r="M214" s="22">
        <f t="shared" si="62"/>
        <v>0</v>
      </c>
      <c r="N214" s="22">
        <f t="shared" si="63"/>
        <v>0</v>
      </c>
    </row>
    <row r="215" spans="1:14">
      <c r="A215" s="176"/>
      <c r="B215" s="177"/>
      <c r="C215" s="178"/>
      <c r="D215" s="177"/>
      <c r="E215" s="179"/>
      <c r="F215" s="179"/>
      <c r="G215" s="179"/>
      <c r="K215" s="22">
        <f t="shared" si="60"/>
        <v>0</v>
      </c>
      <c r="L215" s="22">
        <f t="shared" si="61"/>
        <v>0</v>
      </c>
      <c r="M215" s="22">
        <f t="shared" si="62"/>
        <v>0</v>
      </c>
      <c r="N215" s="22">
        <f t="shared" si="63"/>
        <v>0</v>
      </c>
    </row>
    <row r="216" spans="1:14">
      <c r="A216" s="176"/>
      <c r="B216" s="177"/>
      <c r="C216" s="178"/>
      <c r="D216" s="177"/>
      <c r="E216" s="179"/>
      <c r="F216" s="179"/>
      <c r="G216" s="179"/>
      <c r="K216" s="22">
        <f t="shared" si="60"/>
        <v>0</v>
      </c>
      <c r="L216" s="22">
        <f t="shared" si="61"/>
        <v>0</v>
      </c>
      <c r="M216" s="22">
        <f t="shared" si="62"/>
        <v>0</v>
      </c>
      <c r="N216" s="22">
        <f t="shared" si="63"/>
        <v>0</v>
      </c>
    </row>
    <row r="217" spans="1:14" ht="14.25" customHeight="1">
      <c r="A217" s="176">
        <f>'Նախահաշիվ 1-1'!A218</f>
        <v>7</v>
      </c>
      <c r="B217" s="177" t="str">
        <f>'Նախահաշիվ 1-1'!B218</f>
        <v>8-591-2</v>
      </c>
      <c r="C217" s="178" t="str">
        <f>'Նախահաշիվ 1-1'!C218</f>
        <v xml:space="preserve">Անջատիչ միաստեղ                                     Выключатель одинарный          </v>
      </c>
      <c r="D217" s="177" t="str">
        <f>'Նախահաշիվ 1-1'!D218</f>
        <v>հատ / шт</v>
      </c>
      <c r="E217" s="179">
        <f>'Նախահաշիվ 1-1'!E218</f>
        <v>2</v>
      </c>
      <c r="F217" s="179">
        <f t="shared" si="56"/>
        <v>0.34653583404990007</v>
      </c>
      <c r="G217" s="179">
        <f t="shared" ref="G217" si="66">E217*F217</f>
        <v>0.69307166809980014</v>
      </c>
      <c r="J217" s="22">
        <v>0.27554673000000002</v>
      </c>
      <c r="K217" s="22">
        <f t="shared" si="60"/>
        <v>3.6647715090000005E-2</v>
      </c>
      <c r="L217" s="22">
        <f t="shared" si="61"/>
        <v>0.31219444509000005</v>
      </c>
      <c r="M217" s="22">
        <f t="shared" si="62"/>
        <v>3.4341388959900007E-2</v>
      </c>
      <c r="N217" s="22">
        <f t="shared" si="63"/>
        <v>0.34653583404990007</v>
      </c>
    </row>
    <row r="218" spans="1:14">
      <c r="A218" s="176"/>
      <c r="B218" s="177"/>
      <c r="C218" s="178"/>
      <c r="D218" s="177"/>
      <c r="E218" s="179"/>
      <c r="F218" s="179"/>
      <c r="G218" s="179"/>
      <c r="K218" s="22">
        <f t="shared" si="60"/>
        <v>0</v>
      </c>
      <c r="L218" s="22">
        <f t="shared" si="61"/>
        <v>0</v>
      </c>
      <c r="M218" s="22">
        <f t="shared" si="62"/>
        <v>0</v>
      </c>
      <c r="N218" s="22">
        <f t="shared" si="63"/>
        <v>0</v>
      </c>
    </row>
    <row r="219" spans="1:14">
      <c r="A219" s="176"/>
      <c r="B219" s="177"/>
      <c r="C219" s="178"/>
      <c r="D219" s="177"/>
      <c r="E219" s="179"/>
      <c r="F219" s="179"/>
      <c r="G219" s="179"/>
      <c r="K219" s="22">
        <f t="shared" si="60"/>
        <v>0</v>
      </c>
      <c r="L219" s="22">
        <f t="shared" si="61"/>
        <v>0</v>
      </c>
      <c r="M219" s="22">
        <f t="shared" si="62"/>
        <v>0</v>
      </c>
      <c r="N219" s="22">
        <f t="shared" si="63"/>
        <v>0</v>
      </c>
    </row>
    <row r="220" spans="1:14">
      <c r="A220" s="176"/>
      <c r="B220" s="177"/>
      <c r="C220" s="178"/>
      <c r="D220" s="177"/>
      <c r="E220" s="179"/>
      <c r="F220" s="179"/>
      <c r="G220" s="179"/>
      <c r="K220" s="22">
        <f t="shared" si="60"/>
        <v>0</v>
      </c>
      <c r="L220" s="22">
        <f t="shared" si="61"/>
        <v>0</v>
      </c>
      <c r="M220" s="22">
        <f t="shared" si="62"/>
        <v>0</v>
      </c>
      <c r="N220" s="22">
        <f t="shared" si="63"/>
        <v>0</v>
      </c>
    </row>
    <row r="221" spans="1:14" ht="14.25" customHeight="1">
      <c r="A221" s="176">
        <f>'Նախահաշիվ 1-1'!A222</f>
        <v>8</v>
      </c>
      <c r="B221" s="177" t="str">
        <f>'Նախահաշիվ 1-1'!B222</f>
        <v>8-400-1</v>
      </c>
      <c r="C221" s="178" t="str">
        <f>'Նախահաշիվ 1-1'!C222</f>
        <v>Պղնձե մալուխ ВВГнг LS 3х1.5մմ2                                       Медный кабель ВВГнг 3х1.5мм2</v>
      </c>
      <c r="D221" s="177" t="str">
        <f>'Նախահաշիվ 1-1'!D222</f>
        <v>գմ / пм</v>
      </c>
      <c r="E221" s="179">
        <f>'Նախահաշիվ 1-1'!E222</f>
        <v>35</v>
      </c>
      <c r="F221" s="179">
        <f t="shared" si="56"/>
        <v>1.8964129459514583</v>
      </c>
      <c r="G221" s="179">
        <f t="shared" ref="G221" si="67">E221*F221</f>
        <v>66.37445310830104</v>
      </c>
      <c r="J221" s="22">
        <v>1.5079259766000002</v>
      </c>
      <c r="K221" s="22">
        <f t="shared" si="60"/>
        <v>0.20055415488780004</v>
      </c>
      <c r="L221" s="22">
        <f t="shared" si="61"/>
        <v>1.7084801314878002</v>
      </c>
      <c r="M221" s="22">
        <f t="shared" si="62"/>
        <v>0.18793281446365803</v>
      </c>
      <c r="N221" s="22">
        <f t="shared" si="63"/>
        <v>1.8964129459514583</v>
      </c>
    </row>
    <row r="222" spans="1:14">
      <c r="A222" s="176"/>
      <c r="B222" s="177"/>
      <c r="C222" s="178"/>
      <c r="D222" s="177"/>
      <c r="E222" s="179"/>
      <c r="F222" s="179"/>
      <c r="G222" s="179"/>
      <c r="K222" s="22">
        <f t="shared" si="60"/>
        <v>0</v>
      </c>
      <c r="L222" s="22">
        <f t="shared" si="61"/>
        <v>0</v>
      </c>
      <c r="M222" s="22">
        <f t="shared" si="62"/>
        <v>0</v>
      </c>
      <c r="N222" s="22">
        <f t="shared" si="63"/>
        <v>0</v>
      </c>
    </row>
    <row r="223" spans="1:14">
      <c r="A223" s="176"/>
      <c r="B223" s="177"/>
      <c r="C223" s="178"/>
      <c r="D223" s="177"/>
      <c r="E223" s="179"/>
      <c r="F223" s="179"/>
      <c r="G223" s="179"/>
      <c r="K223" s="22">
        <f t="shared" si="60"/>
        <v>0</v>
      </c>
      <c r="L223" s="22">
        <f t="shared" si="61"/>
        <v>0</v>
      </c>
      <c r="M223" s="22">
        <f t="shared" si="62"/>
        <v>0</v>
      </c>
      <c r="N223" s="22">
        <f t="shared" si="63"/>
        <v>0</v>
      </c>
    </row>
    <row r="224" spans="1:14">
      <c r="A224" s="176"/>
      <c r="B224" s="177"/>
      <c r="C224" s="178"/>
      <c r="D224" s="177"/>
      <c r="E224" s="179"/>
      <c r="F224" s="179"/>
      <c r="G224" s="179"/>
      <c r="K224" s="22">
        <f t="shared" si="60"/>
        <v>0</v>
      </c>
      <c r="L224" s="22">
        <f t="shared" si="61"/>
        <v>0</v>
      </c>
      <c r="M224" s="22">
        <f t="shared" si="62"/>
        <v>0</v>
      </c>
      <c r="N224" s="22">
        <f t="shared" si="63"/>
        <v>0</v>
      </c>
    </row>
    <row r="225" spans="1:14" ht="14.25" customHeight="1">
      <c r="A225" s="176">
        <f>'Նախահաշիվ 1-1'!A226</f>
        <v>9</v>
      </c>
      <c r="B225" s="177" t="str">
        <f>'Նախահաշիվ 1-1'!B226</f>
        <v>8-400-1</v>
      </c>
      <c r="C225" s="178" t="str">
        <f>'Նախահաշիվ 1-1'!C226</f>
        <v>Պղնձե մալուխ ВВГнг LS 3х2.5մմ2                                       Медный кабель ВВГнг 3х2.5мм2</v>
      </c>
      <c r="D225" s="177" t="str">
        <f>'Նախահաշիվ 1-1'!D226</f>
        <v>գմ / пм</v>
      </c>
      <c r="E225" s="179">
        <f>'Նախահաշիվ 1-1'!E226</f>
        <v>105</v>
      </c>
      <c r="F225" s="179">
        <f t="shared" si="56"/>
        <v>2.0669364695816106</v>
      </c>
      <c r="G225" s="179">
        <f>E225*F225</f>
        <v>217.02832930606911</v>
      </c>
      <c r="J225" s="22">
        <v>1.6435171470000003</v>
      </c>
      <c r="K225" s="22">
        <f t="shared" si="60"/>
        <v>0.21858778055100006</v>
      </c>
      <c r="L225" s="22">
        <f t="shared" si="61"/>
        <v>1.8621049275510004</v>
      </c>
      <c r="M225" s="22">
        <f t="shared" si="62"/>
        <v>0.20483154203061005</v>
      </c>
      <c r="N225" s="22">
        <f t="shared" si="63"/>
        <v>2.0669364695816106</v>
      </c>
    </row>
    <row r="226" spans="1:14">
      <c r="A226" s="176"/>
      <c r="B226" s="177"/>
      <c r="C226" s="178"/>
      <c r="D226" s="177"/>
      <c r="E226" s="179"/>
      <c r="F226" s="179"/>
      <c r="G226" s="179"/>
      <c r="K226" s="22">
        <f t="shared" si="60"/>
        <v>0</v>
      </c>
      <c r="L226" s="22">
        <f t="shared" si="61"/>
        <v>0</v>
      </c>
      <c r="M226" s="22">
        <f t="shared" si="62"/>
        <v>0</v>
      </c>
      <c r="N226" s="22">
        <f t="shared" si="63"/>
        <v>0</v>
      </c>
    </row>
    <row r="227" spans="1:14">
      <c r="A227" s="176"/>
      <c r="B227" s="177"/>
      <c r="C227" s="178"/>
      <c r="D227" s="177"/>
      <c r="E227" s="179"/>
      <c r="F227" s="179"/>
      <c r="G227" s="179"/>
      <c r="K227" s="22">
        <f t="shared" si="60"/>
        <v>0</v>
      </c>
      <c r="L227" s="22">
        <f t="shared" si="61"/>
        <v>0</v>
      </c>
      <c r="M227" s="22">
        <f t="shared" si="62"/>
        <v>0</v>
      </c>
      <c r="N227" s="22">
        <f t="shared" si="63"/>
        <v>0</v>
      </c>
    </row>
    <row r="228" spans="1:14">
      <c r="A228" s="176"/>
      <c r="B228" s="177"/>
      <c r="C228" s="178"/>
      <c r="D228" s="177"/>
      <c r="E228" s="179"/>
      <c r="F228" s="179"/>
      <c r="G228" s="179"/>
      <c r="K228" s="22">
        <f t="shared" si="60"/>
        <v>0</v>
      </c>
      <c r="L228" s="22">
        <f t="shared" si="61"/>
        <v>0</v>
      </c>
      <c r="M228" s="22">
        <f t="shared" si="62"/>
        <v>0</v>
      </c>
      <c r="N228" s="22">
        <f t="shared" si="63"/>
        <v>0</v>
      </c>
    </row>
    <row r="229" spans="1:14" ht="14.25" customHeight="1">
      <c r="A229" s="176">
        <f>'Նախահաշիվ 1-1'!A230</f>
        <v>10</v>
      </c>
      <c r="B229" s="177" t="str">
        <f>'Նախահաշիվ 1-1'!B230</f>
        <v>21-43</v>
      </c>
      <c r="C229" s="178" t="str">
        <f>'Նախահաշիվ 1-1'!C230</f>
        <v>Ակոսների իրականացում պատերի մեջ Пробивка борозд для кабеля</v>
      </c>
      <c r="D229" s="177" t="str">
        <f>'Նախահաշիվ 1-1'!D230</f>
        <v>գմ/пм</v>
      </c>
      <c r="E229" s="179">
        <f>'Նախահաշիվ 1-1'!E230</f>
        <v>140</v>
      </c>
      <c r="F229" s="179">
        <f t="shared" si="56"/>
        <v>0.51196766605379995</v>
      </c>
      <c r="G229" s="179">
        <f t="shared" ref="G229" si="68">E229*F229</f>
        <v>71.675473247531997</v>
      </c>
      <c r="J229" s="22">
        <v>0.40708926000000001</v>
      </c>
      <c r="K229" s="22">
        <f t="shared" si="60"/>
        <v>5.4142871580000002E-2</v>
      </c>
      <c r="L229" s="22">
        <f t="shared" si="61"/>
        <v>0.46123213157999998</v>
      </c>
      <c r="M229" s="22">
        <f t="shared" si="62"/>
        <v>5.0735534473799998E-2</v>
      </c>
      <c r="N229" s="22">
        <f t="shared" si="63"/>
        <v>0.51196766605379995</v>
      </c>
    </row>
    <row r="230" spans="1:14">
      <c r="A230" s="176"/>
      <c r="B230" s="177"/>
      <c r="C230" s="178"/>
      <c r="D230" s="177"/>
      <c r="E230" s="179"/>
      <c r="F230" s="179"/>
      <c r="G230" s="179"/>
      <c r="K230" s="22">
        <f t="shared" si="60"/>
        <v>0</v>
      </c>
      <c r="L230" s="22">
        <f t="shared" si="61"/>
        <v>0</v>
      </c>
      <c r="M230" s="22">
        <f t="shared" si="62"/>
        <v>0</v>
      </c>
      <c r="N230" s="22">
        <f t="shared" si="63"/>
        <v>0</v>
      </c>
    </row>
    <row r="231" spans="1:14">
      <c r="A231" s="176"/>
      <c r="B231" s="177"/>
      <c r="C231" s="178"/>
      <c r="D231" s="177"/>
      <c r="E231" s="179"/>
      <c r="F231" s="179"/>
      <c r="G231" s="179"/>
      <c r="K231" s="22">
        <f t="shared" si="60"/>
        <v>0</v>
      </c>
      <c r="L231" s="22">
        <f t="shared" si="61"/>
        <v>0</v>
      </c>
      <c r="M231" s="22">
        <f t="shared" si="62"/>
        <v>0</v>
      </c>
      <c r="N231" s="22">
        <f t="shared" si="63"/>
        <v>0</v>
      </c>
    </row>
    <row r="232" spans="1:14">
      <c r="A232" s="176"/>
      <c r="B232" s="177"/>
      <c r="C232" s="178"/>
      <c r="D232" s="177"/>
      <c r="E232" s="179"/>
      <c r="F232" s="179"/>
      <c r="G232" s="179"/>
      <c r="K232" s="22">
        <f t="shared" si="60"/>
        <v>0</v>
      </c>
      <c r="L232" s="22">
        <f t="shared" si="61"/>
        <v>0</v>
      </c>
      <c r="M232" s="22">
        <f t="shared" si="62"/>
        <v>0</v>
      </c>
      <c r="N232" s="22">
        <f t="shared" si="63"/>
        <v>0</v>
      </c>
    </row>
    <row r="233" spans="1:14" ht="14.25" customHeight="1">
      <c r="A233" s="176">
        <f>'Նախահաշիվ 1-1'!A234</f>
        <v>11</v>
      </c>
      <c r="B233" s="177" t="str">
        <f>'Նախահաշիվ 1-1'!B234</f>
        <v>E46-47</v>
      </c>
      <c r="C233" s="178" t="str">
        <f>'Նախահաշիվ 1-1'!C234</f>
        <v>Անցքերի բացում քարե պատերում   Пробывка дыр в стенах</v>
      </c>
      <c r="D233" s="177" t="str">
        <f>'Նախահաշիվ 1-1'!D234</f>
        <v>տեղ / мест</v>
      </c>
      <c r="E233" s="179">
        <f>'Նախահաշիվ 1-1'!E234</f>
        <v>2</v>
      </c>
      <c r="F233" s="179">
        <f t="shared" si="56"/>
        <v>5.0293624773480001</v>
      </c>
      <c r="G233" s="179">
        <f t="shared" ref="G233" si="69">E233*F233</f>
        <v>10.058724954696</v>
      </c>
      <c r="J233" s="22">
        <v>3.9990796</v>
      </c>
      <c r="K233" s="22">
        <f t="shared" si="60"/>
        <v>0.53187758679999997</v>
      </c>
      <c r="L233" s="22">
        <f t="shared" si="61"/>
        <v>4.5309571868000003</v>
      </c>
      <c r="M233" s="22">
        <f t="shared" si="62"/>
        <v>0.49840529054800004</v>
      </c>
      <c r="N233" s="22">
        <f t="shared" si="63"/>
        <v>5.0293624773480001</v>
      </c>
    </row>
    <row r="234" spans="1:14">
      <c r="A234" s="176"/>
      <c r="B234" s="177"/>
      <c r="C234" s="178"/>
      <c r="D234" s="177"/>
      <c r="E234" s="179"/>
      <c r="F234" s="179"/>
      <c r="G234" s="179"/>
      <c r="K234" s="22">
        <f t="shared" si="60"/>
        <v>0</v>
      </c>
      <c r="L234" s="22">
        <f t="shared" si="61"/>
        <v>0</v>
      </c>
      <c r="M234" s="22">
        <f t="shared" si="62"/>
        <v>0</v>
      </c>
      <c r="N234" s="22">
        <f t="shared" si="63"/>
        <v>0</v>
      </c>
    </row>
    <row r="235" spans="1:14">
      <c r="A235" s="176"/>
      <c r="B235" s="177"/>
      <c r="C235" s="178"/>
      <c r="D235" s="177"/>
      <c r="E235" s="179"/>
      <c r="F235" s="179"/>
      <c r="G235" s="179"/>
      <c r="K235" s="22">
        <f t="shared" si="60"/>
        <v>0</v>
      </c>
      <c r="L235" s="22">
        <f t="shared" si="61"/>
        <v>0</v>
      </c>
      <c r="M235" s="22">
        <f t="shared" si="62"/>
        <v>0</v>
      </c>
      <c r="N235" s="22">
        <f t="shared" si="63"/>
        <v>0</v>
      </c>
    </row>
    <row r="236" spans="1:14" ht="62.25" customHeight="1">
      <c r="A236" s="176"/>
      <c r="B236" s="177"/>
      <c r="C236" s="178"/>
      <c r="D236" s="177"/>
      <c r="E236" s="179"/>
      <c r="F236" s="179"/>
      <c r="G236" s="179"/>
      <c r="K236" s="22">
        <f t="shared" si="60"/>
        <v>0</v>
      </c>
      <c r="L236" s="22">
        <f t="shared" si="61"/>
        <v>0</v>
      </c>
      <c r="M236" s="22">
        <f t="shared" si="62"/>
        <v>0</v>
      </c>
      <c r="N236" s="22">
        <f t="shared" si="63"/>
        <v>0</v>
      </c>
    </row>
    <row r="237" spans="1:14" ht="14.25" customHeight="1">
      <c r="A237" s="176">
        <f>'Նախահաշիվ 1-1'!A238</f>
        <v>12</v>
      </c>
      <c r="B237" s="177" t="str">
        <f>'Նախահաշիվ 1-1'!B238</f>
        <v>11-178</v>
      </c>
      <c r="C237" s="178" t="str">
        <f>'Նախահաշիվ 1-1'!C238</f>
        <v>Ակոսների սվաղում գաջով                                          Заделка борозд гажевым раствором</v>
      </c>
      <c r="D237" s="177" t="str">
        <f>'Նախահաշիվ 1-1'!D238</f>
        <v>մ2 / м2</v>
      </c>
      <c r="E237" s="179">
        <f>'Նախահաշիվ 1-1'!E238</f>
        <v>14</v>
      </c>
      <c r="F237" s="179">
        <f t="shared" si="56"/>
        <v>3.0189168765386389</v>
      </c>
      <c r="G237" s="179">
        <f t="shared" ref="G237" si="70">E237*F237</f>
        <v>42.264836271540943</v>
      </c>
      <c r="J237" s="22">
        <v>2.4004809654179997</v>
      </c>
      <c r="K237" s="22">
        <f t="shared" si="60"/>
        <v>0.31926396840059396</v>
      </c>
      <c r="L237" s="22">
        <f t="shared" si="61"/>
        <v>2.7197449338185935</v>
      </c>
      <c r="M237" s="22">
        <f t="shared" si="62"/>
        <v>0.29917194272004527</v>
      </c>
      <c r="N237" s="22">
        <f t="shared" si="63"/>
        <v>3.0189168765386389</v>
      </c>
    </row>
    <row r="238" spans="1:14">
      <c r="A238" s="176"/>
      <c r="B238" s="177"/>
      <c r="C238" s="178"/>
      <c r="D238" s="177"/>
      <c r="E238" s="179"/>
      <c r="F238" s="179"/>
      <c r="G238" s="179"/>
      <c r="K238" s="22">
        <f t="shared" si="60"/>
        <v>0</v>
      </c>
      <c r="L238" s="22">
        <f t="shared" si="61"/>
        <v>0</v>
      </c>
      <c r="M238" s="22">
        <f t="shared" si="62"/>
        <v>0</v>
      </c>
      <c r="N238" s="22">
        <f t="shared" si="63"/>
        <v>0</v>
      </c>
    </row>
    <row r="239" spans="1:14">
      <c r="A239" s="176"/>
      <c r="B239" s="177"/>
      <c r="C239" s="178"/>
      <c r="D239" s="177"/>
      <c r="E239" s="179"/>
      <c r="F239" s="179"/>
      <c r="G239" s="179"/>
      <c r="K239" s="22">
        <f t="shared" si="60"/>
        <v>0</v>
      </c>
      <c r="L239" s="22">
        <f t="shared" si="61"/>
        <v>0</v>
      </c>
      <c r="M239" s="22">
        <f t="shared" si="62"/>
        <v>0</v>
      </c>
      <c r="N239" s="22">
        <f t="shared" si="63"/>
        <v>0</v>
      </c>
    </row>
    <row r="240" spans="1:14">
      <c r="A240" s="176"/>
      <c r="B240" s="177"/>
      <c r="C240" s="178"/>
      <c r="D240" s="177"/>
      <c r="E240" s="179"/>
      <c r="F240" s="179"/>
      <c r="G240" s="179"/>
      <c r="K240" s="22">
        <f t="shared" si="60"/>
        <v>0</v>
      </c>
      <c r="L240" s="22">
        <f t="shared" si="61"/>
        <v>0</v>
      </c>
      <c r="M240" s="22">
        <f t="shared" si="62"/>
        <v>0</v>
      </c>
      <c r="N240" s="22">
        <f t="shared" si="63"/>
        <v>0</v>
      </c>
    </row>
    <row r="241" spans="1:14" ht="14.25" customHeight="1">
      <c r="A241" s="176">
        <f>'Նախահաշիվ 1-1'!A242</f>
        <v>13</v>
      </c>
      <c r="B241" s="177" t="str">
        <f>'Նախահաշիվ 1-1'!B242</f>
        <v>10-775-2</v>
      </c>
      <c r="C241" s="178" t="str">
        <f>'Նախահաշիվ 1-1'!C242</f>
        <v>Բաժանարար տուփ                                 Распределительные коробки</v>
      </c>
      <c r="D241" s="177" t="str">
        <f>'Նախահաշիվ 1-1'!D242</f>
        <v>հատ / шт</v>
      </c>
      <c r="E241" s="179">
        <f>'Նախահաշիվ 1-1'!E242</f>
        <v>15</v>
      </c>
      <c r="F241" s="179">
        <f t="shared" si="56"/>
        <v>1.2096468880319999</v>
      </c>
      <c r="G241" s="179">
        <f t="shared" ref="G241" si="71">E241*F241</f>
        <v>18.144703320479998</v>
      </c>
      <c r="J241" s="22">
        <v>0.96184639999999999</v>
      </c>
      <c r="K241" s="22">
        <f t="shared" si="60"/>
        <v>0.1279255712</v>
      </c>
      <c r="L241" s="22">
        <f t="shared" si="61"/>
        <v>1.0897719712</v>
      </c>
      <c r="M241" s="22">
        <f t="shared" si="62"/>
        <v>0.11987491683200001</v>
      </c>
      <c r="N241" s="22">
        <f t="shared" si="63"/>
        <v>1.2096468880319999</v>
      </c>
    </row>
    <row r="242" spans="1:14">
      <c r="A242" s="176"/>
      <c r="B242" s="177"/>
      <c r="C242" s="178"/>
      <c r="D242" s="177"/>
      <c r="E242" s="179"/>
      <c r="F242" s="179"/>
      <c r="G242" s="179"/>
      <c r="K242" s="22">
        <f t="shared" si="60"/>
        <v>0</v>
      </c>
      <c r="L242" s="22">
        <f t="shared" si="61"/>
        <v>0</v>
      </c>
      <c r="M242" s="22">
        <f t="shared" si="62"/>
        <v>0</v>
      </c>
      <c r="N242" s="22">
        <f t="shared" si="63"/>
        <v>0</v>
      </c>
    </row>
    <row r="243" spans="1:14">
      <c r="A243" s="176"/>
      <c r="B243" s="177"/>
      <c r="C243" s="178"/>
      <c r="D243" s="177"/>
      <c r="E243" s="179"/>
      <c r="F243" s="179"/>
      <c r="G243" s="179"/>
      <c r="K243" s="22">
        <f t="shared" si="60"/>
        <v>0</v>
      </c>
      <c r="L243" s="22">
        <f t="shared" si="61"/>
        <v>0</v>
      </c>
      <c r="M243" s="22">
        <f t="shared" si="62"/>
        <v>0</v>
      </c>
      <c r="N243" s="22">
        <f t="shared" si="63"/>
        <v>0</v>
      </c>
    </row>
    <row r="244" spans="1:14">
      <c r="A244" s="176"/>
      <c r="B244" s="177"/>
      <c r="C244" s="178"/>
      <c r="D244" s="177"/>
      <c r="E244" s="179"/>
      <c r="F244" s="179"/>
      <c r="G244" s="179"/>
      <c r="K244" s="22">
        <f t="shared" si="60"/>
        <v>0</v>
      </c>
      <c r="L244" s="22">
        <f t="shared" si="61"/>
        <v>0</v>
      </c>
      <c r="M244" s="22">
        <f t="shared" si="62"/>
        <v>0</v>
      </c>
      <c r="N244" s="22">
        <f t="shared" si="63"/>
        <v>0</v>
      </c>
    </row>
    <row r="245" spans="1:14" ht="14.25" customHeight="1">
      <c r="A245" s="176">
        <f>'Նախահաշիվ 1-1'!A246</f>
        <v>14</v>
      </c>
      <c r="B245" s="177" t="str">
        <f>'Նախահաշիվ 1-1'!B246</f>
        <v>10--975--8</v>
      </c>
      <c r="C245" s="178" t="str">
        <f>'Նախահաշիվ 1-1'!C246</f>
        <v xml:space="preserve">Տուփ վարդակների և անջատիչների համար                                           Коробка для розеток и выключателей                                    </v>
      </c>
      <c r="D245" s="177" t="str">
        <f>'Նախահաշիվ 1-1'!D246</f>
        <v>հատ / шт</v>
      </c>
      <c r="E245" s="179">
        <f>'Նախահաշիվ 1-1'!E246</f>
        <v>38</v>
      </c>
      <c r="F245" s="179">
        <f t="shared" si="56"/>
        <v>1.5818719150740002</v>
      </c>
      <c r="G245" s="179">
        <f t="shared" ref="G245" si="72">E245*F245</f>
        <v>60.111132772812006</v>
      </c>
      <c r="J245" s="22">
        <v>1.2578198</v>
      </c>
      <c r="K245" s="22">
        <f t="shared" si="60"/>
        <v>0.16729003340000001</v>
      </c>
      <c r="L245" s="22">
        <f t="shared" si="61"/>
        <v>1.4251098334000001</v>
      </c>
      <c r="M245" s="22">
        <f t="shared" si="62"/>
        <v>0.15676208167400002</v>
      </c>
      <c r="N245" s="22">
        <f t="shared" si="63"/>
        <v>1.5818719150740002</v>
      </c>
    </row>
    <row r="246" spans="1:14">
      <c r="A246" s="176"/>
      <c r="B246" s="177"/>
      <c r="C246" s="178"/>
      <c r="D246" s="177"/>
      <c r="E246" s="179"/>
      <c r="F246" s="179"/>
      <c r="G246" s="179"/>
      <c r="K246" s="22">
        <f t="shared" si="60"/>
        <v>0</v>
      </c>
      <c r="L246" s="22">
        <f t="shared" si="61"/>
        <v>0</v>
      </c>
      <c r="M246" s="22">
        <f t="shared" si="62"/>
        <v>0</v>
      </c>
      <c r="N246" s="22">
        <f t="shared" si="63"/>
        <v>0</v>
      </c>
    </row>
    <row r="247" spans="1:14">
      <c r="A247" s="176"/>
      <c r="B247" s="177"/>
      <c r="C247" s="178"/>
      <c r="D247" s="177"/>
      <c r="E247" s="179"/>
      <c r="F247" s="179"/>
      <c r="G247" s="179"/>
      <c r="K247" s="22">
        <f t="shared" si="60"/>
        <v>0</v>
      </c>
      <c r="L247" s="22">
        <f t="shared" si="61"/>
        <v>0</v>
      </c>
      <c r="M247" s="22">
        <f t="shared" si="62"/>
        <v>0</v>
      </c>
      <c r="N247" s="22">
        <f t="shared" si="63"/>
        <v>0</v>
      </c>
    </row>
    <row r="248" spans="1:14">
      <c r="A248" s="176"/>
      <c r="B248" s="177"/>
      <c r="C248" s="178"/>
      <c r="D248" s="177"/>
      <c r="E248" s="179"/>
      <c r="F248" s="179"/>
      <c r="G248" s="179"/>
      <c r="K248" s="22">
        <f t="shared" si="60"/>
        <v>0</v>
      </c>
      <c r="L248" s="22">
        <f t="shared" si="61"/>
        <v>0</v>
      </c>
      <c r="M248" s="22">
        <f t="shared" si="62"/>
        <v>0</v>
      </c>
      <c r="N248" s="22">
        <f t="shared" si="63"/>
        <v>0</v>
      </c>
    </row>
    <row r="249" spans="1:14" ht="14.25" customHeight="1">
      <c r="A249" s="176">
        <f>'Նախահաշիվ 1-1'!A250</f>
        <v>15</v>
      </c>
      <c r="B249" s="177" t="str">
        <f>'Նախահաշիվ 1-1'!B250</f>
        <v>8-594-1</v>
      </c>
      <c r="C249" s="178" t="str">
        <f>'Նախահաշիվ 1-1'!C250</f>
        <v>Առաստաղի կախովի LED լուսատու 100Վտ ցանցով 
Подвесной потолочный светодиодный светильник с сетью 100 Вт</v>
      </c>
      <c r="D249" s="177" t="str">
        <f>'Նախահաշիվ 1-1'!D250</f>
        <v>հատ / шт</v>
      </c>
      <c r="E249" s="179">
        <f>'Նախահաշիվ 1-1'!E250</f>
        <v>2</v>
      </c>
      <c r="F249" s="179">
        <f t="shared" si="56"/>
        <v>4.0745761198031998</v>
      </c>
      <c r="G249" s="179">
        <f>E249*F249</f>
        <v>8.1491522396063996</v>
      </c>
      <c r="J249" s="22">
        <v>3.2398846399999996</v>
      </c>
      <c r="K249" s="22">
        <f t="shared" si="60"/>
        <v>0.43090465711999998</v>
      </c>
      <c r="L249" s="22">
        <f t="shared" si="61"/>
        <v>3.6707892971199998</v>
      </c>
      <c r="M249" s="22">
        <f t="shared" si="62"/>
        <v>0.40378682268319999</v>
      </c>
      <c r="N249" s="22">
        <f t="shared" si="63"/>
        <v>4.0745761198031998</v>
      </c>
    </row>
    <row r="250" spans="1:14">
      <c r="A250" s="176"/>
      <c r="B250" s="177"/>
      <c r="C250" s="178"/>
      <c r="D250" s="177"/>
      <c r="E250" s="179"/>
      <c r="F250" s="179"/>
      <c r="G250" s="179"/>
      <c r="K250" s="22">
        <f t="shared" si="60"/>
        <v>0</v>
      </c>
      <c r="L250" s="22">
        <f t="shared" si="61"/>
        <v>0</v>
      </c>
      <c r="M250" s="22">
        <f t="shared" si="62"/>
        <v>0</v>
      </c>
      <c r="N250" s="22">
        <f t="shared" si="63"/>
        <v>0</v>
      </c>
    </row>
    <row r="251" spans="1:14">
      <c r="A251" s="176"/>
      <c r="B251" s="177"/>
      <c r="C251" s="178"/>
      <c r="D251" s="177"/>
      <c r="E251" s="179"/>
      <c r="F251" s="179"/>
      <c r="G251" s="179"/>
      <c r="K251" s="22">
        <f t="shared" si="60"/>
        <v>0</v>
      </c>
      <c r="L251" s="22">
        <f t="shared" si="61"/>
        <v>0</v>
      </c>
      <c r="M251" s="22">
        <f t="shared" si="62"/>
        <v>0</v>
      </c>
      <c r="N251" s="22">
        <f t="shared" si="63"/>
        <v>0</v>
      </c>
    </row>
    <row r="252" spans="1:14">
      <c r="A252" s="176"/>
      <c r="B252" s="177"/>
      <c r="C252" s="178"/>
      <c r="D252" s="177"/>
      <c r="E252" s="179"/>
      <c r="F252" s="179"/>
      <c r="G252" s="179"/>
      <c r="K252" s="22">
        <f t="shared" si="60"/>
        <v>0</v>
      </c>
      <c r="L252" s="22">
        <f t="shared" si="61"/>
        <v>0</v>
      </c>
      <c r="M252" s="22">
        <f t="shared" si="62"/>
        <v>0</v>
      </c>
      <c r="N252" s="22">
        <f t="shared" si="63"/>
        <v>0</v>
      </c>
    </row>
    <row r="253" spans="1:14" ht="14.25" customHeight="1">
      <c r="A253" s="176">
        <f>'Նախահաշիվ 1-1'!A254</f>
        <v>16</v>
      </c>
      <c r="B253" s="177" t="str">
        <f>'Նախահաշիվ 1-1'!B254</f>
        <v>8-594-1</v>
      </c>
      <c r="C253" s="178" t="str">
        <f>'Նախահաշիվ 1-1'!C254</f>
        <v>Առաստաղի կախովի LED լուսատու 50Վտ ցանցով 
Подвесной потолочный светодиодный светильник с сетью 50 Вт</v>
      </c>
      <c r="D253" s="177" t="str">
        <f>'Նախահաշիվ 1-1'!D254</f>
        <v>հատ / шт</v>
      </c>
      <c r="E253" s="179">
        <f>'Նախահաշիվ 1-1'!E254</f>
        <v>2</v>
      </c>
      <c r="F253" s="179">
        <f t="shared" si="56"/>
        <v>4.0745761198031998</v>
      </c>
      <c r="G253" s="179">
        <f t="shared" ref="G253" si="73">E253*F253</f>
        <v>8.1491522396063996</v>
      </c>
      <c r="J253" s="22">
        <v>3.2398846399999996</v>
      </c>
      <c r="K253" s="22">
        <f t="shared" si="60"/>
        <v>0.43090465711999998</v>
      </c>
      <c r="L253" s="22">
        <f t="shared" si="61"/>
        <v>3.6707892971199998</v>
      </c>
      <c r="M253" s="22">
        <f t="shared" si="62"/>
        <v>0.40378682268319999</v>
      </c>
      <c r="N253" s="22">
        <f t="shared" si="63"/>
        <v>4.0745761198031998</v>
      </c>
    </row>
    <row r="254" spans="1:14">
      <c r="A254" s="176"/>
      <c r="B254" s="177"/>
      <c r="C254" s="178"/>
      <c r="D254" s="177"/>
      <c r="E254" s="179"/>
      <c r="F254" s="179"/>
      <c r="G254" s="179"/>
      <c r="K254" s="22">
        <f t="shared" si="60"/>
        <v>0</v>
      </c>
      <c r="L254" s="22">
        <f t="shared" si="61"/>
        <v>0</v>
      </c>
      <c r="M254" s="22">
        <f t="shared" si="62"/>
        <v>0</v>
      </c>
      <c r="N254" s="22">
        <f t="shared" si="63"/>
        <v>0</v>
      </c>
    </row>
    <row r="255" spans="1:14">
      <c r="A255" s="176"/>
      <c r="B255" s="177"/>
      <c r="C255" s="178"/>
      <c r="D255" s="177"/>
      <c r="E255" s="179"/>
      <c r="F255" s="179"/>
      <c r="G255" s="179"/>
      <c r="K255" s="22">
        <f t="shared" si="60"/>
        <v>0</v>
      </c>
      <c r="L255" s="22">
        <f t="shared" si="61"/>
        <v>0</v>
      </c>
      <c r="M255" s="22">
        <f t="shared" si="62"/>
        <v>0</v>
      </c>
      <c r="N255" s="22">
        <f t="shared" si="63"/>
        <v>0</v>
      </c>
    </row>
    <row r="256" spans="1:14">
      <c r="A256" s="176"/>
      <c r="B256" s="177"/>
      <c r="C256" s="178"/>
      <c r="D256" s="177"/>
      <c r="E256" s="179"/>
      <c r="F256" s="179"/>
      <c r="G256" s="179"/>
      <c r="K256" s="22">
        <f t="shared" si="60"/>
        <v>0</v>
      </c>
      <c r="L256" s="22">
        <f t="shared" si="61"/>
        <v>0</v>
      </c>
      <c r="M256" s="22">
        <f t="shared" si="62"/>
        <v>0</v>
      </c>
      <c r="N256" s="22">
        <f t="shared" si="63"/>
        <v>0</v>
      </c>
    </row>
    <row r="257" spans="1:14">
      <c r="A257" s="112"/>
      <c r="B257" s="113"/>
      <c r="C257" s="114" t="str">
        <f>'Նախահաշիվ 1-1'!C258</f>
        <v>Ջեռուցում</v>
      </c>
      <c r="D257" s="113"/>
      <c r="E257" s="115"/>
      <c r="F257" s="115"/>
      <c r="G257" s="98"/>
      <c r="K257" s="22">
        <f t="shared" si="60"/>
        <v>0</v>
      </c>
      <c r="L257" s="22">
        <f t="shared" si="61"/>
        <v>0</v>
      </c>
      <c r="M257" s="22">
        <f t="shared" si="62"/>
        <v>0</v>
      </c>
      <c r="N257" s="22">
        <f t="shared" si="63"/>
        <v>0</v>
      </c>
    </row>
    <row r="258" spans="1:14" ht="14.25" customHeight="1">
      <c r="A258" s="176">
        <f>'Նախահաշիվ 1-1'!A259</f>
        <v>1</v>
      </c>
      <c r="B258" s="177" t="str">
        <f>'Նախահաշիվ 1-1'!B259</f>
        <v>18-112</v>
      </c>
      <c r="C258" s="178" t="str">
        <f>'Նախահաշիվ 1-1'!C259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D258" s="177" t="str">
        <f>'Նախահաշիվ 1-1'!D259</f>
        <v>էկմ</v>
      </c>
      <c r="E258" s="179">
        <f>'Նախահաշիվ 1-1'!E259</f>
        <v>4.8</v>
      </c>
      <c r="F258" s="179">
        <f t="shared" ref="F258" si="74">N258</f>
        <v>1.0004605111380001</v>
      </c>
      <c r="G258" s="179">
        <f t="shared" ref="G258" si="75">E258*F258</f>
        <v>4.8022104534623997</v>
      </c>
      <c r="J258" s="22">
        <v>0.79551260000000001</v>
      </c>
      <c r="K258" s="22">
        <f t="shared" si="60"/>
        <v>0.10580317580000001</v>
      </c>
      <c r="L258" s="22">
        <f t="shared" si="61"/>
        <v>0.9013157758</v>
      </c>
      <c r="M258" s="22">
        <f t="shared" si="62"/>
        <v>9.9144735338000001E-2</v>
      </c>
      <c r="N258" s="22">
        <f t="shared" si="63"/>
        <v>1.0004605111380001</v>
      </c>
    </row>
    <row r="259" spans="1:14">
      <c r="A259" s="176"/>
      <c r="B259" s="177"/>
      <c r="C259" s="178"/>
      <c r="D259" s="177"/>
      <c r="E259" s="179"/>
      <c r="F259" s="179"/>
      <c r="G259" s="179"/>
      <c r="K259" s="22">
        <f t="shared" si="60"/>
        <v>0</v>
      </c>
      <c r="L259" s="22">
        <f t="shared" si="61"/>
        <v>0</v>
      </c>
      <c r="M259" s="22">
        <f t="shared" si="62"/>
        <v>0</v>
      </c>
      <c r="N259" s="22">
        <f t="shared" si="63"/>
        <v>0</v>
      </c>
    </row>
    <row r="260" spans="1:14">
      <c r="A260" s="176"/>
      <c r="B260" s="177"/>
      <c r="C260" s="178"/>
      <c r="D260" s="177"/>
      <c r="E260" s="179"/>
      <c r="F260" s="179"/>
      <c r="G260" s="179"/>
      <c r="K260" s="22">
        <f t="shared" si="60"/>
        <v>0</v>
      </c>
      <c r="L260" s="22">
        <f t="shared" si="61"/>
        <v>0</v>
      </c>
      <c r="M260" s="22">
        <f t="shared" si="62"/>
        <v>0</v>
      </c>
      <c r="N260" s="22">
        <f t="shared" si="63"/>
        <v>0</v>
      </c>
    </row>
    <row r="261" spans="1:14">
      <c r="A261" s="176"/>
      <c r="B261" s="177"/>
      <c r="C261" s="178"/>
      <c r="D261" s="177"/>
      <c r="E261" s="179"/>
      <c r="F261" s="179"/>
      <c r="G261" s="179"/>
      <c r="K261" s="22">
        <f t="shared" si="60"/>
        <v>0</v>
      </c>
      <c r="L261" s="22">
        <f t="shared" si="61"/>
        <v>0</v>
      </c>
      <c r="M261" s="22">
        <f t="shared" si="62"/>
        <v>0</v>
      </c>
      <c r="N261" s="22">
        <f t="shared" si="63"/>
        <v>0</v>
      </c>
    </row>
    <row r="262" spans="1:14">
      <c r="A262" s="112"/>
      <c r="B262" s="113"/>
      <c r="C262" s="114" t="str">
        <f>'Նախահաշիվ 1-1'!C263</f>
        <v>Ջրամատակարարում և ջրահեռացում</v>
      </c>
      <c r="D262" s="113"/>
      <c r="E262" s="115"/>
      <c r="F262" s="115"/>
      <c r="G262" s="98"/>
      <c r="K262" s="22">
        <f t="shared" si="60"/>
        <v>0</v>
      </c>
      <c r="L262" s="22">
        <f t="shared" si="61"/>
        <v>0</v>
      </c>
      <c r="M262" s="22">
        <f t="shared" si="62"/>
        <v>0</v>
      </c>
      <c r="N262" s="22">
        <f t="shared" si="63"/>
        <v>0</v>
      </c>
    </row>
    <row r="263" spans="1:14" ht="14.25" customHeight="1">
      <c r="A263" s="176">
        <f>'Նախահաշիվ 1-1'!A264</f>
        <v>1</v>
      </c>
      <c r="B263" s="177" t="str">
        <f>'Նախահաշիվ 1-1'!B264</f>
        <v>19-69</v>
      </c>
      <c r="C263" s="178" t="str">
        <f>'Նախահաշիվ 1-1'!C264</f>
        <v>Լվացարանի ապամոնտաժում        Демонтаж умыальника</v>
      </c>
      <c r="D263" s="177" t="str">
        <f>'Նախահաշիվ 1-1'!D264</f>
        <v>հատ / штук</v>
      </c>
      <c r="E263" s="179">
        <f>'Նախահաշիվ 1-1'!E264</f>
        <v>1</v>
      </c>
      <c r="F263" s="179">
        <f t="shared" ref="F263:F323" si="76">N263</f>
        <v>0.75376662742919998</v>
      </c>
      <c r="G263" s="179">
        <f t="shared" ref="G263" si="77">E263*F263</f>
        <v>0.75376662742919998</v>
      </c>
      <c r="J263" s="22">
        <v>0.59935483999999994</v>
      </c>
      <c r="K263" s="22">
        <f t="shared" si="60"/>
        <v>7.9714193719999993E-2</v>
      </c>
      <c r="L263" s="22">
        <f t="shared" si="61"/>
        <v>0.67906903371999994</v>
      </c>
      <c r="M263" s="22">
        <f t="shared" si="62"/>
        <v>7.4697593709199997E-2</v>
      </c>
      <c r="N263" s="22">
        <f t="shared" si="63"/>
        <v>0.75376662742919998</v>
      </c>
    </row>
    <row r="264" spans="1:14">
      <c r="A264" s="176"/>
      <c r="B264" s="177"/>
      <c r="C264" s="178"/>
      <c r="D264" s="177"/>
      <c r="E264" s="179"/>
      <c r="F264" s="179"/>
      <c r="G264" s="179"/>
      <c r="K264" s="22">
        <f t="shared" si="60"/>
        <v>0</v>
      </c>
      <c r="L264" s="22">
        <f t="shared" si="61"/>
        <v>0</v>
      </c>
      <c r="M264" s="22">
        <f t="shared" si="62"/>
        <v>0</v>
      </c>
      <c r="N264" s="22">
        <f t="shared" si="63"/>
        <v>0</v>
      </c>
    </row>
    <row r="265" spans="1:14">
      <c r="A265" s="176"/>
      <c r="B265" s="177"/>
      <c r="C265" s="178"/>
      <c r="D265" s="177"/>
      <c r="E265" s="179"/>
      <c r="F265" s="179"/>
      <c r="G265" s="179"/>
      <c r="K265" s="22">
        <f t="shared" si="60"/>
        <v>0</v>
      </c>
      <c r="L265" s="22">
        <f t="shared" si="61"/>
        <v>0</v>
      </c>
      <c r="M265" s="22">
        <f t="shared" si="62"/>
        <v>0</v>
      </c>
      <c r="N265" s="22">
        <f t="shared" si="63"/>
        <v>0</v>
      </c>
    </row>
    <row r="266" spans="1:14">
      <c r="A266" s="176"/>
      <c r="B266" s="177"/>
      <c r="C266" s="178"/>
      <c r="D266" s="177"/>
      <c r="E266" s="179"/>
      <c r="F266" s="179"/>
      <c r="G266" s="179"/>
      <c r="K266" s="22">
        <f t="shared" si="60"/>
        <v>0</v>
      </c>
      <c r="L266" s="22">
        <f t="shared" si="61"/>
        <v>0</v>
      </c>
      <c r="M266" s="22">
        <f t="shared" si="62"/>
        <v>0</v>
      </c>
      <c r="N266" s="22">
        <f t="shared" si="63"/>
        <v>0</v>
      </c>
    </row>
    <row r="267" spans="1:14" ht="14.25" customHeight="1">
      <c r="A267" s="176">
        <f>'Նախահաշիվ 1-1'!A268</f>
        <v>2</v>
      </c>
      <c r="B267" s="177" t="str">
        <f>'Նախահաշիվ 1-1'!B268</f>
        <v>17-90</v>
      </c>
      <c r="C267" s="178" t="str">
        <f>'Նախահաշիվ 1-1'!C268</f>
        <v xml:space="preserve">Լվացարանի տեղադրում /սիֆոնով և ճկախողովակով/       Установка раковину / с сифоном гибкой трубой /                                                   </v>
      </c>
      <c r="D267" s="177" t="str">
        <f>'Նախահաշիվ 1-1'!D268</f>
        <v>կոմպլ/ компл</v>
      </c>
      <c r="E267" s="179">
        <f>'Նախահաշիվ 1-1'!E268</f>
        <v>1</v>
      </c>
      <c r="F267" s="179">
        <f t="shared" si="76"/>
        <v>27.861473056569899</v>
      </c>
      <c r="G267" s="179">
        <f t="shared" ref="G267" si="78">E267*F267</f>
        <v>27.861473056569899</v>
      </c>
      <c r="J267" s="22">
        <v>22.153950729999998</v>
      </c>
      <c r="K267" s="22">
        <f t="shared" si="60"/>
        <v>2.9464754470900001</v>
      </c>
      <c r="L267" s="22">
        <f t="shared" si="61"/>
        <v>25.10042617709</v>
      </c>
      <c r="M267" s="22">
        <f t="shared" si="62"/>
        <v>2.7610468794798999</v>
      </c>
      <c r="N267" s="22">
        <f t="shared" si="63"/>
        <v>27.861473056569899</v>
      </c>
    </row>
    <row r="268" spans="1:14">
      <c r="A268" s="176"/>
      <c r="B268" s="177"/>
      <c r="C268" s="178"/>
      <c r="D268" s="177"/>
      <c r="E268" s="179"/>
      <c r="F268" s="179"/>
      <c r="G268" s="179"/>
      <c r="K268" s="22">
        <f t="shared" si="60"/>
        <v>0</v>
      </c>
      <c r="L268" s="22">
        <f t="shared" si="61"/>
        <v>0</v>
      </c>
      <c r="M268" s="22">
        <f t="shared" si="62"/>
        <v>0</v>
      </c>
      <c r="N268" s="22">
        <f t="shared" si="63"/>
        <v>0</v>
      </c>
    </row>
    <row r="269" spans="1:14">
      <c r="A269" s="176"/>
      <c r="B269" s="177"/>
      <c r="C269" s="178"/>
      <c r="D269" s="177"/>
      <c r="E269" s="179"/>
      <c r="F269" s="179"/>
      <c r="G269" s="179"/>
      <c r="K269" s="22">
        <f t="shared" si="60"/>
        <v>0</v>
      </c>
      <c r="L269" s="22">
        <f t="shared" si="61"/>
        <v>0</v>
      </c>
      <c r="M269" s="22">
        <f t="shared" si="62"/>
        <v>0</v>
      </c>
      <c r="N269" s="22">
        <f t="shared" si="63"/>
        <v>0</v>
      </c>
    </row>
    <row r="270" spans="1:14">
      <c r="A270" s="176"/>
      <c r="B270" s="177"/>
      <c r="C270" s="178"/>
      <c r="D270" s="177"/>
      <c r="E270" s="179"/>
      <c r="F270" s="179"/>
      <c r="G270" s="179"/>
      <c r="K270" s="22">
        <f t="shared" si="60"/>
        <v>0</v>
      </c>
      <c r="L270" s="22">
        <f t="shared" si="61"/>
        <v>0</v>
      </c>
      <c r="M270" s="22">
        <f t="shared" si="62"/>
        <v>0</v>
      </c>
      <c r="N270" s="22">
        <f t="shared" si="63"/>
        <v>0</v>
      </c>
    </row>
    <row r="271" spans="1:14" ht="14.25" customHeight="1">
      <c r="A271" s="176">
        <f>'Նախահաշիվ 1-1'!A272</f>
        <v>3</v>
      </c>
      <c r="B271" s="177" t="str">
        <f>'Նախահաշիվ 1-1'!B272</f>
        <v>17-53</v>
      </c>
      <c r="C271" s="178" t="str">
        <f>'Նախահաշիվ 1-1'!C272</f>
        <v>Լվացարանի ծորակների տեղադրում        
Установка смесителей для раковины</v>
      </c>
      <c r="D271" s="177" t="str">
        <f>'Նախահաշիվ 1-1'!D272</f>
        <v>հատ / шт</v>
      </c>
      <c r="E271" s="179">
        <f>'Նախահաշիվ 1-1'!E272</f>
        <v>1</v>
      </c>
      <c r="F271" s="179">
        <f t="shared" si="76"/>
        <v>9.4017640569566989</v>
      </c>
      <c r="G271" s="179">
        <f t="shared" ref="G271" si="79">E271*F271</f>
        <v>9.4017640569566989</v>
      </c>
      <c r="J271" s="22">
        <v>7.4757790899999996</v>
      </c>
      <c r="K271" s="22">
        <f t="shared" si="60"/>
        <v>0.99427861897000003</v>
      </c>
      <c r="L271" s="22">
        <f t="shared" si="61"/>
        <v>8.4700577089699998</v>
      </c>
      <c r="M271" s="22">
        <f t="shared" si="62"/>
        <v>0.93170634798669993</v>
      </c>
      <c r="N271" s="22">
        <f t="shared" si="63"/>
        <v>9.4017640569566989</v>
      </c>
    </row>
    <row r="272" spans="1:14">
      <c r="A272" s="176"/>
      <c r="B272" s="177"/>
      <c r="C272" s="178"/>
      <c r="D272" s="177"/>
      <c r="E272" s="179"/>
      <c r="F272" s="179"/>
      <c r="G272" s="179"/>
      <c r="K272" s="22">
        <f t="shared" ref="K272:K335" si="80">J272*13.3%</f>
        <v>0</v>
      </c>
      <c r="L272" s="22">
        <f t="shared" ref="L272:L335" si="81">K272+J272</f>
        <v>0</v>
      </c>
      <c r="M272" s="22">
        <f t="shared" ref="M272:M335" si="82">L272*11%</f>
        <v>0</v>
      </c>
      <c r="N272" s="22">
        <f t="shared" ref="N272:N335" si="83">M272+L272</f>
        <v>0</v>
      </c>
    </row>
    <row r="273" spans="1:14">
      <c r="A273" s="176"/>
      <c r="B273" s="177"/>
      <c r="C273" s="178"/>
      <c r="D273" s="177"/>
      <c r="E273" s="179"/>
      <c r="F273" s="179"/>
      <c r="G273" s="179"/>
      <c r="K273" s="22">
        <f t="shared" si="80"/>
        <v>0</v>
      </c>
      <c r="L273" s="22">
        <f t="shared" si="81"/>
        <v>0</v>
      </c>
      <c r="M273" s="22">
        <f t="shared" si="82"/>
        <v>0</v>
      </c>
      <c r="N273" s="22">
        <f t="shared" si="83"/>
        <v>0</v>
      </c>
    </row>
    <row r="274" spans="1:14">
      <c r="A274" s="176"/>
      <c r="B274" s="177"/>
      <c r="C274" s="178"/>
      <c r="D274" s="177"/>
      <c r="E274" s="179"/>
      <c r="F274" s="179"/>
      <c r="G274" s="179"/>
      <c r="K274" s="22">
        <f t="shared" si="80"/>
        <v>0</v>
      </c>
      <c r="L274" s="22">
        <f t="shared" si="81"/>
        <v>0</v>
      </c>
      <c r="M274" s="22">
        <f t="shared" si="82"/>
        <v>0</v>
      </c>
      <c r="N274" s="22">
        <f t="shared" si="83"/>
        <v>0</v>
      </c>
    </row>
    <row r="275" spans="1:14" ht="14.25" customHeight="1">
      <c r="A275" s="176">
        <f>'Նախահաշիվ 1-1'!A276</f>
        <v>4</v>
      </c>
      <c r="B275" s="177" t="str">
        <f>'Նախահաշիվ 1-1'!B276</f>
        <v>16-207</v>
      </c>
      <c r="C275" s="178" t="str">
        <f>'Նախահաշիվ 1-1'!C276</f>
        <v xml:space="preserve">Միացում գործող գծին մետաղական անցումի միջոցով Ф20մմ Подключение к рабочей линии через металлический переходник Ф20 мм                   </v>
      </c>
      <c r="D275" s="177" t="str">
        <f>'Նախահաշիվ 1-1'!D276</f>
        <v>1տեղ/1мест</v>
      </c>
      <c r="E275" s="179">
        <f>'Նախահաշիվ 1-1'!E276</f>
        <v>1</v>
      </c>
      <c r="F275" s="179">
        <f t="shared" si="76"/>
        <v>9.8918218590840006</v>
      </c>
      <c r="G275" s="179">
        <f t="shared" ref="G275" si="84">E275*F275</f>
        <v>9.8918218590840006</v>
      </c>
      <c r="J275" s="22">
        <v>7.8654468000000008</v>
      </c>
      <c r="K275" s="22">
        <f t="shared" si="80"/>
        <v>1.0461044244000002</v>
      </c>
      <c r="L275" s="22">
        <f t="shared" si="81"/>
        <v>8.9115512244000001</v>
      </c>
      <c r="M275" s="22">
        <f t="shared" si="82"/>
        <v>0.980270634684</v>
      </c>
      <c r="N275" s="22">
        <f t="shared" si="83"/>
        <v>9.8918218590840006</v>
      </c>
    </row>
    <row r="276" spans="1:14">
      <c r="A276" s="176"/>
      <c r="B276" s="177"/>
      <c r="C276" s="178"/>
      <c r="D276" s="177"/>
      <c r="E276" s="179"/>
      <c r="F276" s="179"/>
      <c r="G276" s="179"/>
      <c r="K276" s="22">
        <f t="shared" si="80"/>
        <v>0</v>
      </c>
      <c r="L276" s="22">
        <f t="shared" si="81"/>
        <v>0</v>
      </c>
      <c r="M276" s="22">
        <f t="shared" si="82"/>
        <v>0</v>
      </c>
      <c r="N276" s="22">
        <f t="shared" si="83"/>
        <v>0</v>
      </c>
    </row>
    <row r="277" spans="1:14">
      <c r="A277" s="176"/>
      <c r="B277" s="177"/>
      <c r="C277" s="178"/>
      <c r="D277" s="177"/>
      <c r="E277" s="179"/>
      <c r="F277" s="179"/>
      <c r="G277" s="179"/>
      <c r="K277" s="22">
        <f t="shared" si="80"/>
        <v>0</v>
      </c>
      <c r="L277" s="22">
        <f t="shared" si="81"/>
        <v>0</v>
      </c>
      <c r="M277" s="22">
        <f t="shared" si="82"/>
        <v>0</v>
      </c>
      <c r="N277" s="22">
        <f t="shared" si="83"/>
        <v>0</v>
      </c>
    </row>
    <row r="278" spans="1:14" ht="62.25" customHeight="1">
      <c r="A278" s="176"/>
      <c r="B278" s="177"/>
      <c r="C278" s="178"/>
      <c r="D278" s="177"/>
      <c r="E278" s="179"/>
      <c r="F278" s="179"/>
      <c r="G278" s="179"/>
      <c r="K278" s="22">
        <f t="shared" si="80"/>
        <v>0</v>
      </c>
      <c r="L278" s="22">
        <f t="shared" si="81"/>
        <v>0</v>
      </c>
      <c r="M278" s="22">
        <f t="shared" si="82"/>
        <v>0</v>
      </c>
      <c r="N278" s="22">
        <f t="shared" si="83"/>
        <v>0</v>
      </c>
    </row>
    <row r="279" spans="1:14" ht="14.25" customHeight="1">
      <c r="A279" s="176">
        <f>'Նախահաշիվ 1-1'!A280</f>
        <v>5</v>
      </c>
      <c r="B279" s="177" t="str">
        <f>'Նախահաշիվ 1-1'!B280</f>
        <v>16-261</v>
      </c>
      <c r="C279" s="178" t="str">
        <f>'Նախահաշիվ 1-1'!C280</f>
        <v xml:space="preserve">Պոլիպրոպիլենային խողովակի  մոնտաժում PN 10, d=20x3,4մմ    
Монтаж полипропиленовой трубы PN 10, d = 20x3,4 мм                                                </v>
      </c>
      <c r="D279" s="177" t="str">
        <f>'Նախահաշիվ 1-1'!D280</f>
        <v>գմ/пм</v>
      </c>
      <c r="E279" s="179">
        <f>'Նախահաշիվ 1-1'!E280</f>
        <v>55</v>
      </c>
      <c r="F279" s="179">
        <f t="shared" si="76"/>
        <v>4.0057152179682003</v>
      </c>
      <c r="G279" s="179">
        <f t="shared" ref="G279" si="85">E279*F279</f>
        <v>220.31433698825103</v>
      </c>
      <c r="J279" s="22">
        <v>3.1851301400000005</v>
      </c>
      <c r="K279" s="22">
        <f t="shared" si="80"/>
        <v>0.42362230862000011</v>
      </c>
      <c r="L279" s="22">
        <f t="shared" si="81"/>
        <v>3.6087524486200007</v>
      </c>
      <c r="M279" s="22">
        <f t="shared" si="82"/>
        <v>0.39696276934820007</v>
      </c>
      <c r="N279" s="22">
        <f t="shared" si="83"/>
        <v>4.0057152179682003</v>
      </c>
    </row>
    <row r="280" spans="1:14">
      <c r="A280" s="176"/>
      <c r="B280" s="177"/>
      <c r="C280" s="178"/>
      <c r="D280" s="177"/>
      <c r="E280" s="179"/>
      <c r="F280" s="179"/>
      <c r="G280" s="179"/>
      <c r="K280" s="22">
        <f t="shared" si="80"/>
        <v>0</v>
      </c>
      <c r="L280" s="22">
        <f t="shared" si="81"/>
        <v>0</v>
      </c>
      <c r="M280" s="22">
        <f t="shared" si="82"/>
        <v>0</v>
      </c>
      <c r="N280" s="22">
        <f t="shared" si="83"/>
        <v>0</v>
      </c>
    </row>
    <row r="281" spans="1:14">
      <c r="A281" s="176"/>
      <c r="B281" s="177"/>
      <c r="C281" s="178"/>
      <c r="D281" s="177"/>
      <c r="E281" s="179"/>
      <c r="F281" s="179"/>
      <c r="G281" s="179"/>
      <c r="K281" s="22">
        <f t="shared" si="80"/>
        <v>0</v>
      </c>
      <c r="L281" s="22">
        <f t="shared" si="81"/>
        <v>0</v>
      </c>
      <c r="M281" s="22">
        <f t="shared" si="82"/>
        <v>0</v>
      </c>
      <c r="N281" s="22">
        <f t="shared" si="83"/>
        <v>0</v>
      </c>
    </row>
    <row r="282" spans="1:14">
      <c r="A282" s="176"/>
      <c r="B282" s="177"/>
      <c r="C282" s="178"/>
      <c r="D282" s="177"/>
      <c r="E282" s="179"/>
      <c r="F282" s="179"/>
      <c r="G282" s="179"/>
      <c r="K282" s="22">
        <f t="shared" si="80"/>
        <v>0</v>
      </c>
      <c r="L282" s="22">
        <f t="shared" si="81"/>
        <v>0</v>
      </c>
      <c r="M282" s="22">
        <f t="shared" si="82"/>
        <v>0</v>
      </c>
      <c r="N282" s="22">
        <f t="shared" si="83"/>
        <v>0</v>
      </c>
    </row>
    <row r="283" spans="1:14" ht="14.25" customHeight="1">
      <c r="A283" s="176">
        <f>'Նախահաշիվ 1-1'!A284</f>
        <v>6</v>
      </c>
      <c r="B283" s="177" t="str">
        <f>'Նախահաշիվ 1-1'!B284</f>
        <v>ինֆ տեղ/пр. лист</v>
      </c>
      <c r="C283" s="178" t="str">
        <f>'Նախահաշիվ 1-1'!C284</f>
        <v>Փական պոլիպրոպիլենային d=20մմ Вентил полипропиленовый d = 20мм</v>
      </c>
      <c r="D283" s="177" t="str">
        <f>'Նախահաշիվ 1-1'!D284</f>
        <v>հատ / шт</v>
      </c>
      <c r="E283" s="179">
        <f>'Նախահաշիվ 1-1'!E284</f>
        <v>1</v>
      </c>
      <c r="F283" s="179">
        <f t="shared" si="76"/>
        <v>1.5795620512055999</v>
      </c>
      <c r="G283" s="179">
        <f t="shared" ref="G283" si="86">E283*F283</f>
        <v>1.5795620512055999</v>
      </c>
      <c r="J283" s="22">
        <v>1.25598312</v>
      </c>
      <c r="K283" s="22">
        <f t="shared" si="80"/>
        <v>0.16704575496000001</v>
      </c>
      <c r="L283" s="22">
        <f t="shared" si="81"/>
        <v>1.42302887496</v>
      </c>
      <c r="M283" s="22">
        <f t="shared" si="82"/>
        <v>0.15653317624560001</v>
      </c>
      <c r="N283" s="22">
        <f t="shared" si="83"/>
        <v>1.5795620512055999</v>
      </c>
    </row>
    <row r="284" spans="1:14">
      <c r="A284" s="176"/>
      <c r="B284" s="177"/>
      <c r="C284" s="178"/>
      <c r="D284" s="177"/>
      <c r="E284" s="179"/>
      <c r="F284" s="179"/>
      <c r="G284" s="179"/>
      <c r="K284" s="22">
        <f t="shared" si="80"/>
        <v>0</v>
      </c>
      <c r="L284" s="22">
        <f t="shared" si="81"/>
        <v>0</v>
      </c>
      <c r="M284" s="22">
        <f t="shared" si="82"/>
        <v>0</v>
      </c>
      <c r="N284" s="22">
        <f t="shared" si="83"/>
        <v>0</v>
      </c>
    </row>
    <row r="285" spans="1:14">
      <c r="A285" s="176"/>
      <c r="B285" s="177"/>
      <c r="C285" s="178"/>
      <c r="D285" s="177"/>
      <c r="E285" s="179"/>
      <c r="F285" s="179"/>
      <c r="G285" s="179"/>
      <c r="K285" s="22">
        <f t="shared" si="80"/>
        <v>0</v>
      </c>
      <c r="L285" s="22">
        <f t="shared" si="81"/>
        <v>0</v>
      </c>
      <c r="M285" s="22">
        <f t="shared" si="82"/>
        <v>0</v>
      </c>
      <c r="N285" s="22">
        <f t="shared" si="83"/>
        <v>0</v>
      </c>
    </row>
    <row r="286" spans="1:14">
      <c r="A286" s="176"/>
      <c r="B286" s="177"/>
      <c r="C286" s="178"/>
      <c r="D286" s="177"/>
      <c r="E286" s="179"/>
      <c r="F286" s="179"/>
      <c r="G286" s="179"/>
      <c r="K286" s="22">
        <f t="shared" si="80"/>
        <v>0</v>
      </c>
      <c r="L286" s="22">
        <f t="shared" si="81"/>
        <v>0</v>
      </c>
      <c r="M286" s="22">
        <f t="shared" si="82"/>
        <v>0</v>
      </c>
      <c r="N286" s="22">
        <f t="shared" si="83"/>
        <v>0</v>
      </c>
    </row>
    <row r="287" spans="1:14" ht="14.25" customHeight="1">
      <c r="A287" s="176">
        <f>'Նախահաշիվ 1-1'!A288</f>
        <v>7</v>
      </c>
      <c r="B287" s="177" t="str">
        <f>'Նախահաշիվ 1-1'!B288</f>
        <v>ինֆ տեղ/пр. лист</v>
      </c>
      <c r="C287" s="178" t="str">
        <f>'Նախահաշիվ 1-1'!C288</f>
        <v>Անցում ամերիկանկա d=20մմ                        Американка d = 20мм</v>
      </c>
      <c r="D287" s="177" t="str">
        <f>'Նախահաշիվ 1-1'!D288</f>
        <v>հատ / шт</v>
      </c>
      <c r="E287" s="179">
        <f>'Նախահաշիվ 1-1'!E288</f>
        <v>1</v>
      </c>
      <c r="F287" s="179">
        <f t="shared" si="76"/>
        <v>1.4412062511000001</v>
      </c>
      <c r="G287" s="179">
        <f t="shared" ref="G287" si="87">E287*F287</f>
        <v>1.4412062511000001</v>
      </c>
      <c r="J287" s="22">
        <v>1.1459700000000002</v>
      </c>
      <c r="K287" s="22">
        <f t="shared" si="80"/>
        <v>0.15241401000000002</v>
      </c>
      <c r="L287" s="22">
        <f t="shared" si="81"/>
        <v>1.2983840100000001</v>
      </c>
      <c r="M287" s="22">
        <f t="shared" si="82"/>
        <v>0.14282224110000002</v>
      </c>
      <c r="N287" s="22">
        <f t="shared" si="83"/>
        <v>1.4412062511000001</v>
      </c>
    </row>
    <row r="288" spans="1:14">
      <c r="A288" s="176"/>
      <c r="B288" s="177"/>
      <c r="C288" s="178"/>
      <c r="D288" s="177"/>
      <c r="E288" s="179"/>
      <c r="F288" s="179"/>
      <c r="G288" s="179"/>
      <c r="K288" s="22">
        <f t="shared" si="80"/>
        <v>0</v>
      </c>
      <c r="L288" s="22">
        <f t="shared" si="81"/>
        <v>0</v>
      </c>
      <c r="M288" s="22">
        <f t="shared" si="82"/>
        <v>0</v>
      </c>
      <c r="N288" s="22">
        <f t="shared" si="83"/>
        <v>0</v>
      </c>
    </row>
    <row r="289" spans="1:14">
      <c r="A289" s="176"/>
      <c r="B289" s="177"/>
      <c r="C289" s="178"/>
      <c r="D289" s="177"/>
      <c r="E289" s="179"/>
      <c r="F289" s="179"/>
      <c r="G289" s="179"/>
      <c r="K289" s="22">
        <f t="shared" si="80"/>
        <v>0</v>
      </c>
      <c r="L289" s="22">
        <f t="shared" si="81"/>
        <v>0</v>
      </c>
      <c r="M289" s="22">
        <f t="shared" si="82"/>
        <v>0</v>
      </c>
      <c r="N289" s="22">
        <f t="shared" si="83"/>
        <v>0</v>
      </c>
    </row>
    <row r="290" spans="1:14">
      <c r="A290" s="176"/>
      <c r="B290" s="177"/>
      <c r="C290" s="178"/>
      <c r="D290" s="177"/>
      <c r="E290" s="179"/>
      <c r="F290" s="179"/>
      <c r="G290" s="179"/>
      <c r="K290" s="22">
        <f t="shared" si="80"/>
        <v>0</v>
      </c>
      <c r="L290" s="22">
        <f t="shared" si="81"/>
        <v>0</v>
      </c>
      <c r="M290" s="22">
        <f t="shared" si="82"/>
        <v>0</v>
      </c>
      <c r="N290" s="22">
        <f t="shared" si="83"/>
        <v>0</v>
      </c>
    </row>
    <row r="291" spans="1:14" ht="14.25" customHeight="1">
      <c r="A291" s="176">
        <f>'Նախահաշիվ 1-1'!A292</f>
        <v>8</v>
      </c>
      <c r="B291" s="177" t="str">
        <f>'Նախահաշիվ 1-1'!B292</f>
        <v>ինֆ տեղ/пр. лист</v>
      </c>
      <c r="C291" s="178" t="str">
        <f>'Նախահաշիվ 1-1'!C292</f>
        <v>Անկյունակ Պոլիպրոպիլենային, 90⁰ d=20մմ 
Уголок полипропиленовый, 90⁰ d = 20 мм</v>
      </c>
      <c r="D291" s="177" t="str">
        <f>'Նախահաշիվ 1-1'!D292</f>
        <v>հատ / шт</v>
      </c>
      <c r="E291" s="179">
        <f>'Նախահաշիվ 1-1'!E292</f>
        <v>12</v>
      </c>
      <c r="F291" s="179">
        <f t="shared" si="76"/>
        <v>8.070755006160002E-2</v>
      </c>
      <c r="G291" s="179">
        <f>E291*F291</f>
        <v>0.96849060073920024</v>
      </c>
      <c r="J291" s="22">
        <v>6.4174320000000007E-2</v>
      </c>
      <c r="K291" s="22">
        <f t="shared" si="80"/>
        <v>8.5351845600000007E-3</v>
      </c>
      <c r="L291" s="22">
        <f t="shared" si="81"/>
        <v>7.2709504560000013E-2</v>
      </c>
      <c r="M291" s="22">
        <f t="shared" si="82"/>
        <v>7.9980455016000016E-3</v>
      </c>
      <c r="N291" s="22">
        <f t="shared" si="83"/>
        <v>8.070755006160002E-2</v>
      </c>
    </row>
    <row r="292" spans="1:14">
      <c r="A292" s="176"/>
      <c r="B292" s="177"/>
      <c r="C292" s="178"/>
      <c r="D292" s="177"/>
      <c r="E292" s="179"/>
      <c r="F292" s="179"/>
      <c r="G292" s="179"/>
      <c r="K292" s="22">
        <f t="shared" si="80"/>
        <v>0</v>
      </c>
      <c r="L292" s="22">
        <f t="shared" si="81"/>
        <v>0</v>
      </c>
      <c r="M292" s="22">
        <f t="shared" si="82"/>
        <v>0</v>
      </c>
      <c r="N292" s="22">
        <f t="shared" si="83"/>
        <v>0</v>
      </c>
    </row>
    <row r="293" spans="1:14">
      <c r="A293" s="176"/>
      <c r="B293" s="177"/>
      <c r="C293" s="178"/>
      <c r="D293" s="177"/>
      <c r="E293" s="179"/>
      <c r="F293" s="179"/>
      <c r="G293" s="179"/>
      <c r="K293" s="22">
        <f t="shared" si="80"/>
        <v>0</v>
      </c>
      <c r="L293" s="22">
        <f t="shared" si="81"/>
        <v>0</v>
      </c>
      <c r="M293" s="22">
        <f t="shared" si="82"/>
        <v>0</v>
      </c>
      <c r="N293" s="22">
        <f t="shared" si="83"/>
        <v>0</v>
      </c>
    </row>
    <row r="294" spans="1:14">
      <c r="A294" s="176"/>
      <c r="B294" s="177"/>
      <c r="C294" s="178"/>
      <c r="D294" s="177"/>
      <c r="E294" s="179"/>
      <c r="F294" s="179"/>
      <c r="G294" s="179"/>
      <c r="K294" s="22">
        <f t="shared" si="80"/>
        <v>0</v>
      </c>
      <c r="L294" s="22">
        <f t="shared" si="81"/>
        <v>0</v>
      </c>
      <c r="M294" s="22">
        <f t="shared" si="82"/>
        <v>0</v>
      </c>
      <c r="N294" s="22">
        <f t="shared" si="83"/>
        <v>0</v>
      </c>
    </row>
    <row r="295" spans="1:14" ht="14.25" customHeight="1">
      <c r="A295" s="176">
        <f>'Նախահաշիվ 1-1'!A296</f>
        <v>9</v>
      </c>
      <c r="B295" s="177" t="str">
        <f>'Նախահաշիվ 1-1'!B296</f>
        <v>E1-942</v>
      </c>
      <c r="C295" s="178" t="str">
        <f>'Նախահաշիվ 1-1'!C296</f>
        <v xml:space="preserve">Բնահողի մշակումը 3-րդ կարգի գրունտներում ձեռքով                                                       </v>
      </c>
      <c r="D295" s="177" t="str">
        <f>'Նախահաշիվ 1-1'!D296</f>
        <v xml:space="preserve">մ3/ м3 </v>
      </c>
      <c r="E295" s="179">
        <f>'Նախահաշիվ 1-1'!E296</f>
        <v>0.52</v>
      </c>
      <c r="F295" s="179">
        <f t="shared" si="76"/>
        <v>4.3297559877000005</v>
      </c>
      <c r="G295" s="179">
        <f t="shared" ref="G295" si="88">E295*F295</f>
        <v>2.2514731136040003</v>
      </c>
      <c r="J295" s="22">
        <v>3.44279</v>
      </c>
      <c r="K295" s="22">
        <f t="shared" si="80"/>
        <v>0.45789107000000001</v>
      </c>
      <c r="L295" s="22">
        <f t="shared" si="81"/>
        <v>3.9006810700000001</v>
      </c>
      <c r="M295" s="22">
        <f t="shared" si="82"/>
        <v>0.4290749177</v>
      </c>
      <c r="N295" s="22">
        <f t="shared" si="83"/>
        <v>4.3297559877000005</v>
      </c>
    </row>
    <row r="296" spans="1:14">
      <c r="A296" s="176"/>
      <c r="B296" s="177"/>
      <c r="C296" s="178"/>
      <c r="D296" s="177"/>
      <c r="E296" s="179"/>
      <c r="F296" s="179"/>
      <c r="G296" s="179"/>
      <c r="K296" s="22">
        <f t="shared" si="80"/>
        <v>0</v>
      </c>
      <c r="L296" s="22">
        <f t="shared" si="81"/>
        <v>0</v>
      </c>
      <c r="M296" s="22">
        <f t="shared" si="82"/>
        <v>0</v>
      </c>
      <c r="N296" s="22">
        <f t="shared" si="83"/>
        <v>0</v>
      </c>
    </row>
    <row r="297" spans="1:14">
      <c r="A297" s="176"/>
      <c r="B297" s="177"/>
      <c r="C297" s="178"/>
      <c r="D297" s="177"/>
      <c r="E297" s="179"/>
      <c r="F297" s="179"/>
      <c r="G297" s="179"/>
      <c r="K297" s="22">
        <f t="shared" si="80"/>
        <v>0</v>
      </c>
      <c r="L297" s="22">
        <f t="shared" si="81"/>
        <v>0</v>
      </c>
      <c r="M297" s="22">
        <f t="shared" si="82"/>
        <v>0</v>
      </c>
      <c r="N297" s="22">
        <f t="shared" si="83"/>
        <v>0</v>
      </c>
    </row>
    <row r="298" spans="1:14">
      <c r="A298" s="176"/>
      <c r="B298" s="177"/>
      <c r="C298" s="178"/>
      <c r="D298" s="177"/>
      <c r="E298" s="179"/>
      <c r="F298" s="179"/>
      <c r="G298" s="179"/>
      <c r="K298" s="22">
        <f t="shared" si="80"/>
        <v>0</v>
      </c>
      <c r="L298" s="22">
        <f t="shared" si="81"/>
        <v>0</v>
      </c>
      <c r="M298" s="22">
        <f t="shared" si="82"/>
        <v>0</v>
      </c>
      <c r="N298" s="22">
        <f t="shared" si="83"/>
        <v>0</v>
      </c>
    </row>
    <row r="299" spans="1:14" ht="14.25" customHeight="1">
      <c r="A299" s="176">
        <f>'Նախահաշիվ 1-1'!A300</f>
        <v>10</v>
      </c>
      <c r="B299" s="177" t="str">
        <f>'Նախահաշիվ 1-1'!B300</f>
        <v>E11-3</v>
      </c>
      <c r="C299" s="178" t="str">
        <f>'Նախահաշիվ 1-1'!C300</f>
        <v xml:space="preserve">Խողովակների տակ ավազե շերտի իրականացում 10սմ հաստությամբ 
Выполнение под трубы слоя песка толщиной 10 см                                  </v>
      </c>
      <c r="D299" s="177" t="str">
        <f>'Նախահաշիվ 1-1'!D300</f>
        <v>մ3 / м3</v>
      </c>
      <c r="E299" s="179">
        <f>'Նախահաշիվ 1-1'!E300</f>
        <v>0.06</v>
      </c>
      <c r="F299" s="179">
        <f t="shared" si="76"/>
        <v>7.8219932769000007</v>
      </c>
      <c r="G299" s="179">
        <f t="shared" ref="G299" si="89">E299*F299</f>
        <v>0.46931959661400002</v>
      </c>
      <c r="J299" s="22">
        <v>6.2196300000000004</v>
      </c>
      <c r="K299" s="22">
        <f t="shared" si="80"/>
        <v>0.82721079000000008</v>
      </c>
      <c r="L299" s="22">
        <f t="shared" si="81"/>
        <v>7.046840790000001</v>
      </c>
      <c r="M299" s="22">
        <f t="shared" si="82"/>
        <v>0.77515248690000016</v>
      </c>
      <c r="N299" s="22">
        <f t="shared" si="83"/>
        <v>7.8219932769000007</v>
      </c>
    </row>
    <row r="300" spans="1:14">
      <c r="A300" s="176"/>
      <c r="B300" s="177"/>
      <c r="C300" s="178"/>
      <c r="D300" s="177"/>
      <c r="E300" s="179"/>
      <c r="F300" s="179"/>
      <c r="G300" s="179"/>
      <c r="K300" s="22">
        <f t="shared" si="80"/>
        <v>0</v>
      </c>
      <c r="L300" s="22">
        <f t="shared" si="81"/>
        <v>0</v>
      </c>
      <c r="M300" s="22">
        <f t="shared" si="82"/>
        <v>0</v>
      </c>
      <c r="N300" s="22">
        <f t="shared" si="83"/>
        <v>0</v>
      </c>
    </row>
    <row r="301" spans="1:14">
      <c r="A301" s="176"/>
      <c r="B301" s="177"/>
      <c r="C301" s="178"/>
      <c r="D301" s="177"/>
      <c r="E301" s="179"/>
      <c r="F301" s="179"/>
      <c r="G301" s="179"/>
      <c r="K301" s="22">
        <f t="shared" si="80"/>
        <v>0</v>
      </c>
      <c r="L301" s="22">
        <f t="shared" si="81"/>
        <v>0</v>
      </c>
      <c r="M301" s="22">
        <f t="shared" si="82"/>
        <v>0</v>
      </c>
      <c r="N301" s="22">
        <f t="shared" si="83"/>
        <v>0</v>
      </c>
    </row>
    <row r="302" spans="1:14">
      <c r="A302" s="176"/>
      <c r="B302" s="177"/>
      <c r="C302" s="178"/>
      <c r="D302" s="177"/>
      <c r="E302" s="179"/>
      <c r="F302" s="179"/>
      <c r="G302" s="179"/>
      <c r="K302" s="22">
        <f t="shared" si="80"/>
        <v>0</v>
      </c>
      <c r="L302" s="22">
        <f t="shared" si="81"/>
        <v>0</v>
      </c>
      <c r="M302" s="22">
        <f t="shared" si="82"/>
        <v>0</v>
      </c>
      <c r="N302" s="22">
        <f t="shared" si="83"/>
        <v>0</v>
      </c>
    </row>
    <row r="303" spans="1:14" ht="14.25" customHeight="1">
      <c r="A303" s="176">
        <f>'Նախահաշիվ 1-1'!A304</f>
        <v>11</v>
      </c>
      <c r="B303" s="177" t="str">
        <f>'Նախահաշիվ 1-1'!B304</f>
        <v>16-33</v>
      </c>
      <c r="C303" s="178" t="str">
        <f>'Նախահաշիվ 1-1'!C304</f>
        <v xml:space="preserve">Կոյուղու  Ф50մմ պոլիվինիլքլորիդե  խողովակների մոնտաժում 
Монтаж канализационных труб из поливинилхлорида F50 мм
</v>
      </c>
      <c r="D303" s="177" t="str">
        <f>'Նախահաշիվ 1-1'!D304</f>
        <v>գմ/пм</v>
      </c>
      <c r="E303" s="179">
        <f>'Նախահաշիվ 1-1'!E304</f>
        <v>8</v>
      </c>
      <c r="F303" s="179">
        <f t="shared" si="76"/>
        <v>1.5794993206212</v>
      </c>
      <c r="G303" s="179">
        <f t="shared" ref="G303" si="90">E303*F303</f>
        <v>12.6359945649696</v>
      </c>
      <c r="J303" s="22">
        <v>1.2559332400000001</v>
      </c>
      <c r="K303" s="22">
        <f t="shared" si="80"/>
        <v>0.16703912092000001</v>
      </c>
      <c r="L303" s="22">
        <f t="shared" si="81"/>
        <v>1.42297236092</v>
      </c>
      <c r="M303" s="22">
        <f t="shared" si="82"/>
        <v>0.15652695970120001</v>
      </c>
      <c r="N303" s="22">
        <f t="shared" si="83"/>
        <v>1.5794993206212</v>
      </c>
    </row>
    <row r="304" spans="1:14">
      <c r="A304" s="176"/>
      <c r="B304" s="177"/>
      <c r="C304" s="178"/>
      <c r="D304" s="177"/>
      <c r="E304" s="179"/>
      <c r="F304" s="179"/>
      <c r="G304" s="179"/>
      <c r="K304" s="22">
        <f t="shared" si="80"/>
        <v>0</v>
      </c>
      <c r="L304" s="22">
        <f t="shared" si="81"/>
        <v>0</v>
      </c>
      <c r="M304" s="22">
        <f t="shared" si="82"/>
        <v>0</v>
      </c>
      <c r="N304" s="22">
        <f t="shared" si="83"/>
        <v>0</v>
      </c>
    </row>
    <row r="305" spans="1:14">
      <c r="A305" s="176"/>
      <c r="B305" s="177"/>
      <c r="C305" s="178"/>
      <c r="D305" s="177"/>
      <c r="E305" s="179"/>
      <c r="F305" s="179"/>
      <c r="G305" s="179"/>
      <c r="K305" s="22">
        <f t="shared" si="80"/>
        <v>0</v>
      </c>
      <c r="L305" s="22">
        <f t="shared" si="81"/>
        <v>0</v>
      </c>
      <c r="M305" s="22">
        <f t="shared" si="82"/>
        <v>0</v>
      </c>
      <c r="N305" s="22">
        <f t="shared" si="83"/>
        <v>0</v>
      </c>
    </row>
    <row r="306" spans="1:14" ht="62.25" customHeight="1">
      <c r="A306" s="176"/>
      <c r="B306" s="177"/>
      <c r="C306" s="178"/>
      <c r="D306" s="177"/>
      <c r="E306" s="179"/>
      <c r="F306" s="179"/>
      <c r="G306" s="179"/>
      <c r="K306" s="22">
        <f t="shared" si="80"/>
        <v>0</v>
      </c>
      <c r="L306" s="22">
        <f t="shared" si="81"/>
        <v>0</v>
      </c>
      <c r="M306" s="22">
        <f t="shared" si="82"/>
        <v>0</v>
      </c>
      <c r="N306" s="22">
        <f t="shared" si="83"/>
        <v>0</v>
      </c>
    </row>
    <row r="307" spans="1:14" ht="14.25" customHeight="1">
      <c r="A307" s="176">
        <f>'Նախահաշիվ 1-1'!A308</f>
        <v>12</v>
      </c>
      <c r="B307" s="177" t="str">
        <f>'Նախահաշիվ 1-1'!B308</f>
        <v>E11-3</v>
      </c>
      <c r="C307" s="178" t="str">
        <f>'Նախահաշիվ 1-1'!C308</f>
        <v xml:space="preserve">Պաշտպանիչ շերտի իրականացում ավազով 
Выполнение над трубы слоя песка        </v>
      </c>
      <c r="D307" s="177" t="str">
        <f>'Նախահաշիվ 1-1'!D308</f>
        <v>մ3 / м3</v>
      </c>
      <c r="E307" s="179">
        <f>'Նախահաշիվ 1-1'!E308</f>
        <v>7.4299999999999991E-2</v>
      </c>
      <c r="F307" s="179">
        <f t="shared" si="76"/>
        <v>7.8219932769000007</v>
      </c>
      <c r="G307" s="179">
        <f t="shared" ref="G307" si="91">E307*F307</f>
        <v>0.58117410047367002</v>
      </c>
      <c r="J307" s="22">
        <v>6.2196300000000004</v>
      </c>
      <c r="K307" s="22">
        <f t="shared" si="80"/>
        <v>0.82721079000000008</v>
      </c>
      <c r="L307" s="22">
        <f t="shared" si="81"/>
        <v>7.046840790000001</v>
      </c>
      <c r="M307" s="22">
        <f t="shared" si="82"/>
        <v>0.77515248690000016</v>
      </c>
      <c r="N307" s="22">
        <f t="shared" si="83"/>
        <v>7.8219932769000007</v>
      </c>
    </row>
    <row r="308" spans="1:14">
      <c r="A308" s="176"/>
      <c r="B308" s="177"/>
      <c r="C308" s="178"/>
      <c r="D308" s="177"/>
      <c r="E308" s="179"/>
      <c r="F308" s="179"/>
      <c r="G308" s="179"/>
      <c r="K308" s="22">
        <f t="shared" si="80"/>
        <v>0</v>
      </c>
      <c r="L308" s="22">
        <f t="shared" si="81"/>
        <v>0</v>
      </c>
      <c r="M308" s="22">
        <f t="shared" si="82"/>
        <v>0</v>
      </c>
      <c r="N308" s="22">
        <f t="shared" si="83"/>
        <v>0</v>
      </c>
    </row>
    <row r="309" spans="1:14">
      <c r="A309" s="176"/>
      <c r="B309" s="177"/>
      <c r="C309" s="178"/>
      <c r="D309" s="177"/>
      <c r="E309" s="179"/>
      <c r="F309" s="179"/>
      <c r="G309" s="179"/>
      <c r="K309" s="22">
        <f t="shared" si="80"/>
        <v>0</v>
      </c>
      <c r="L309" s="22">
        <f t="shared" si="81"/>
        <v>0</v>
      </c>
      <c r="M309" s="22">
        <f t="shared" si="82"/>
        <v>0</v>
      </c>
      <c r="N309" s="22">
        <f t="shared" si="83"/>
        <v>0</v>
      </c>
    </row>
    <row r="310" spans="1:14">
      <c r="A310" s="176"/>
      <c r="B310" s="177"/>
      <c r="C310" s="178"/>
      <c r="D310" s="177"/>
      <c r="E310" s="179"/>
      <c r="F310" s="179"/>
      <c r="G310" s="179"/>
      <c r="K310" s="22">
        <f t="shared" si="80"/>
        <v>0</v>
      </c>
      <c r="L310" s="22">
        <f t="shared" si="81"/>
        <v>0</v>
      </c>
      <c r="M310" s="22">
        <f t="shared" si="82"/>
        <v>0</v>
      </c>
      <c r="N310" s="22">
        <f t="shared" si="83"/>
        <v>0</v>
      </c>
    </row>
    <row r="311" spans="1:14" ht="14.25" customHeight="1">
      <c r="A311" s="176">
        <f>'Նախահաշիվ 1-1'!A312</f>
        <v>13</v>
      </c>
      <c r="B311" s="177" t="str">
        <f>'Նախահաշիվ 1-1'!B312</f>
        <v>E1-969</v>
      </c>
      <c r="C311" s="178" t="str">
        <f>'Նախահաշիվ 1-1'!C312</f>
        <v xml:space="preserve">Բնահողի ետլիցք ձեռքով  Обратная засыпка вручную                        </v>
      </c>
      <c r="D311" s="177" t="str">
        <f>'Նախահաշիվ 1-1'!D312</f>
        <v>մ3 / м3</v>
      </c>
      <c r="E311" s="179">
        <f>'Նախահաշիվ 1-1'!E312</f>
        <v>0.38570000000000004</v>
      </c>
      <c r="F311" s="179">
        <f t="shared" si="76"/>
        <v>1.71360765147</v>
      </c>
      <c r="G311" s="179">
        <f t="shared" ref="G311" si="92">E311*F311</f>
        <v>0.66093847117197912</v>
      </c>
      <c r="J311" s="22">
        <v>1.3625690000000001</v>
      </c>
      <c r="K311" s="22">
        <f t="shared" si="80"/>
        <v>0.18122167700000003</v>
      </c>
      <c r="L311" s="22">
        <f t="shared" si="81"/>
        <v>1.5437906770000001</v>
      </c>
      <c r="M311" s="22">
        <f t="shared" si="82"/>
        <v>0.16981697447000002</v>
      </c>
      <c r="N311" s="22">
        <f t="shared" si="83"/>
        <v>1.71360765147</v>
      </c>
    </row>
    <row r="312" spans="1:14">
      <c r="A312" s="176"/>
      <c r="B312" s="177"/>
      <c r="C312" s="178"/>
      <c r="D312" s="177"/>
      <c r="E312" s="179"/>
      <c r="F312" s="179"/>
      <c r="G312" s="179"/>
      <c r="K312" s="22">
        <f t="shared" si="80"/>
        <v>0</v>
      </c>
      <c r="L312" s="22">
        <f t="shared" si="81"/>
        <v>0</v>
      </c>
      <c r="M312" s="22">
        <f t="shared" si="82"/>
        <v>0</v>
      </c>
      <c r="N312" s="22">
        <f t="shared" si="83"/>
        <v>0</v>
      </c>
    </row>
    <row r="313" spans="1:14">
      <c r="A313" s="176"/>
      <c r="B313" s="177"/>
      <c r="C313" s="178"/>
      <c r="D313" s="177"/>
      <c r="E313" s="179"/>
      <c r="F313" s="179"/>
      <c r="G313" s="179"/>
      <c r="K313" s="22">
        <f t="shared" si="80"/>
        <v>0</v>
      </c>
      <c r="L313" s="22">
        <f t="shared" si="81"/>
        <v>0</v>
      </c>
      <c r="M313" s="22">
        <f t="shared" si="82"/>
        <v>0</v>
      </c>
      <c r="N313" s="22">
        <f t="shared" si="83"/>
        <v>0</v>
      </c>
    </row>
    <row r="314" spans="1:14">
      <c r="A314" s="176"/>
      <c r="B314" s="177"/>
      <c r="C314" s="178"/>
      <c r="D314" s="177"/>
      <c r="E314" s="179"/>
      <c r="F314" s="179"/>
      <c r="G314" s="179"/>
      <c r="K314" s="22">
        <f t="shared" si="80"/>
        <v>0</v>
      </c>
      <c r="L314" s="22">
        <f t="shared" si="81"/>
        <v>0</v>
      </c>
      <c r="M314" s="22">
        <f t="shared" si="82"/>
        <v>0</v>
      </c>
      <c r="N314" s="22">
        <f t="shared" si="83"/>
        <v>0</v>
      </c>
    </row>
    <row r="315" spans="1:14" ht="14.25" customHeight="1">
      <c r="A315" s="176">
        <f>'Նախահաշիվ 1-1'!A316</f>
        <v>12</v>
      </c>
      <c r="B315" s="177" t="str">
        <f>'Նախահաշիվ 1-1'!B316</f>
        <v>E26-26</v>
      </c>
      <c r="C315" s="178" t="str">
        <f>'Նախահաշիվ 1-1'!C316</f>
        <v>Խողովակների ջերմամեկուսացում հանքային բամբակով Теплоизоляция труб минеральной ватой</v>
      </c>
      <c r="D315" s="177" t="str">
        <f>'Նախահաշիվ 1-1'!D316</f>
        <v>մ3 / м3</v>
      </c>
      <c r="E315" s="179">
        <f>'Նախահաշիվ 1-1'!E316</f>
        <v>5.6520000000000008E-3</v>
      </c>
      <c r="F315" s="179">
        <f t="shared" si="76"/>
        <v>91.809527142762008</v>
      </c>
      <c r="G315" s="179">
        <f t="shared" ref="G315" si="93">E315*F315</f>
        <v>0.5189074474108909</v>
      </c>
      <c r="J315" s="22">
        <v>73.0020174</v>
      </c>
      <c r="K315" s="22">
        <f t="shared" si="80"/>
        <v>9.7092683142000009</v>
      </c>
      <c r="L315" s="22">
        <f t="shared" si="81"/>
        <v>82.711285714200002</v>
      </c>
      <c r="M315" s="22">
        <f t="shared" si="82"/>
        <v>9.0982414285619999</v>
      </c>
      <c r="N315" s="22">
        <f t="shared" si="83"/>
        <v>91.809527142762008</v>
      </c>
    </row>
    <row r="316" spans="1:14">
      <c r="A316" s="176"/>
      <c r="B316" s="177"/>
      <c r="C316" s="178"/>
      <c r="D316" s="177"/>
      <c r="E316" s="179"/>
      <c r="F316" s="179"/>
      <c r="G316" s="179"/>
      <c r="K316" s="22">
        <f t="shared" si="80"/>
        <v>0</v>
      </c>
      <c r="L316" s="22">
        <f t="shared" si="81"/>
        <v>0</v>
      </c>
      <c r="M316" s="22">
        <f t="shared" si="82"/>
        <v>0</v>
      </c>
      <c r="N316" s="22">
        <f t="shared" si="83"/>
        <v>0</v>
      </c>
    </row>
    <row r="317" spans="1:14">
      <c r="A317" s="176"/>
      <c r="B317" s="177"/>
      <c r="C317" s="178"/>
      <c r="D317" s="177"/>
      <c r="E317" s="179"/>
      <c r="F317" s="179"/>
      <c r="G317" s="179"/>
      <c r="K317" s="22">
        <f t="shared" si="80"/>
        <v>0</v>
      </c>
      <c r="L317" s="22">
        <f t="shared" si="81"/>
        <v>0</v>
      </c>
      <c r="M317" s="22">
        <f t="shared" si="82"/>
        <v>0</v>
      </c>
      <c r="N317" s="22">
        <f t="shared" si="83"/>
        <v>0</v>
      </c>
    </row>
    <row r="318" spans="1:14">
      <c r="A318" s="176"/>
      <c r="B318" s="177"/>
      <c r="C318" s="178"/>
      <c r="D318" s="177"/>
      <c r="E318" s="179"/>
      <c r="F318" s="179"/>
      <c r="G318" s="179"/>
      <c r="K318" s="22">
        <f t="shared" si="80"/>
        <v>0</v>
      </c>
      <c r="L318" s="22">
        <f t="shared" si="81"/>
        <v>0</v>
      </c>
      <c r="M318" s="22">
        <f t="shared" si="82"/>
        <v>0</v>
      </c>
      <c r="N318" s="22">
        <f t="shared" si="83"/>
        <v>0</v>
      </c>
    </row>
    <row r="319" spans="1:14" ht="14.25" customHeight="1">
      <c r="A319" s="176">
        <f>'Նախահաշիվ 1-1'!A320</f>
        <v>14</v>
      </c>
      <c r="B319" s="177" t="str">
        <f>'Նախահաշիվ 1-1'!B320</f>
        <v>ինֆ տեղ/пр. лист</v>
      </c>
      <c r="C319" s="178" t="str">
        <f>'Նախահաշիվ 1-1'!C320</f>
        <v xml:space="preserve">Անկյուն 90* Ф50մմ 
Уголок 90 * Ф50 мм
</v>
      </c>
      <c r="D319" s="177" t="str">
        <f>'Նախահաշիվ 1-1'!D320</f>
        <v>հատ / шт</v>
      </c>
      <c r="E319" s="179">
        <f>'Նախահաշիվ 1-1'!E320</f>
        <v>4</v>
      </c>
      <c r="F319" s="179">
        <f t="shared" si="76"/>
        <v>1.4305922563416003</v>
      </c>
      <c r="G319" s="179">
        <f>E319*F319</f>
        <v>5.722369025366401</v>
      </c>
      <c r="J319" s="22">
        <v>1.1375303200000002</v>
      </c>
      <c r="K319" s="22">
        <f t="shared" si="80"/>
        <v>0.15129153256000002</v>
      </c>
      <c r="L319" s="22">
        <f t="shared" si="81"/>
        <v>1.2888218525600001</v>
      </c>
      <c r="M319" s="22">
        <f t="shared" si="82"/>
        <v>0.14177040378160002</v>
      </c>
      <c r="N319" s="22">
        <f t="shared" si="83"/>
        <v>1.4305922563416003</v>
      </c>
    </row>
    <row r="320" spans="1:14">
      <c r="A320" s="176"/>
      <c r="B320" s="177"/>
      <c r="C320" s="178"/>
      <c r="D320" s="177"/>
      <c r="E320" s="179"/>
      <c r="F320" s="179"/>
      <c r="G320" s="179"/>
      <c r="K320" s="22">
        <f t="shared" si="80"/>
        <v>0</v>
      </c>
      <c r="L320" s="22">
        <f t="shared" si="81"/>
        <v>0</v>
      </c>
      <c r="M320" s="22">
        <f t="shared" si="82"/>
        <v>0</v>
      </c>
      <c r="N320" s="22">
        <f t="shared" si="83"/>
        <v>0</v>
      </c>
    </row>
    <row r="321" spans="1:14">
      <c r="A321" s="176"/>
      <c r="B321" s="177"/>
      <c r="C321" s="178"/>
      <c r="D321" s="177"/>
      <c r="E321" s="179"/>
      <c r="F321" s="179"/>
      <c r="G321" s="179"/>
      <c r="K321" s="22">
        <f t="shared" si="80"/>
        <v>0</v>
      </c>
      <c r="L321" s="22">
        <f t="shared" si="81"/>
        <v>0</v>
      </c>
      <c r="M321" s="22">
        <f t="shared" si="82"/>
        <v>0</v>
      </c>
      <c r="N321" s="22">
        <f t="shared" si="83"/>
        <v>0</v>
      </c>
    </row>
    <row r="322" spans="1:14">
      <c r="A322" s="176"/>
      <c r="B322" s="177"/>
      <c r="C322" s="178"/>
      <c r="D322" s="177"/>
      <c r="E322" s="179"/>
      <c r="F322" s="179"/>
      <c r="G322" s="179"/>
      <c r="K322" s="22">
        <f t="shared" si="80"/>
        <v>0</v>
      </c>
      <c r="L322" s="22">
        <f t="shared" si="81"/>
        <v>0</v>
      </c>
      <c r="M322" s="22">
        <f t="shared" si="82"/>
        <v>0</v>
      </c>
      <c r="N322" s="22">
        <f t="shared" si="83"/>
        <v>0</v>
      </c>
    </row>
    <row r="323" spans="1:14" ht="14.25" customHeight="1">
      <c r="A323" s="176">
        <f>'Նախահաշիվ 1-1'!A324</f>
        <v>15</v>
      </c>
      <c r="B323" s="177" t="str">
        <f>'Նախահաշիվ 1-1'!B324</f>
        <v>E46-47</v>
      </c>
      <c r="C323" s="178" t="str">
        <f>'Նախահաշիվ 1-1'!C324</f>
        <v>Անցքերի բացում քարե պատերում   Пробывка дыр в стенах</v>
      </c>
      <c r="D323" s="177" t="str">
        <f>'Նախահաշիվ 1-1'!D324</f>
        <v>տեղ / мест</v>
      </c>
      <c r="E323" s="179">
        <f>'Նախահաշիվ 1-1'!E324</f>
        <v>6</v>
      </c>
      <c r="F323" s="179">
        <f t="shared" si="76"/>
        <v>5.0293624773480001</v>
      </c>
      <c r="G323" s="179">
        <f t="shared" ref="G323" si="94">E323*F323</f>
        <v>30.176174864088001</v>
      </c>
      <c r="J323" s="22">
        <v>3.9990796</v>
      </c>
      <c r="K323" s="22">
        <f t="shared" si="80"/>
        <v>0.53187758679999997</v>
      </c>
      <c r="L323" s="22">
        <f t="shared" si="81"/>
        <v>4.5309571868000003</v>
      </c>
      <c r="M323" s="22">
        <f t="shared" si="82"/>
        <v>0.49840529054800004</v>
      </c>
      <c r="N323" s="22">
        <f t="shared" si="83"/>
        <v>5.0293624773480001</v>
      </c>
    </row>
    <row r="324" spans="1:14">
      <c r="A324" s="176"/>
      <c r="B324" s="177"/>
      <c r="C324" s="178"/>
      <c r="D324" s="177"/>
      <c r="E324" s="179"/>
      <c r="F324" s="179"/>
      <c r="G324" s="179"/>
      <c r="K324" s="22">
        <f t="shared" si="80"/>
        <v>0</v>
      </c>
      <c r="L324" s="22">
        <f t="shared" si="81"/>
        <v>0</v>
      </c>
      <c r="M324" s="22">
        <f t="shared" si="82"/>
        <v>0</v>
      </c>
      <c r="N324" s="22">
        <f t="shared" si="83"/>
        <v>0</v>
      </c>
    </row>
    <row r="325" spans="1:14">
      <c r="A325" s="176"/>
      <c r="B325" s="177"/>
      <c r="C325" s="178"/>
      <c r="D325" s="177"/>
      <c r="E325" s="179"/>
      <c r="F325" s="179"/>
      <c r="G325" s="179"/>
      <c r="K325" s="22">
        <f t="shared" si="80"/>
        <v>0</v>
      </c>
      <c r="L325" s="22">
        <f t="shared" si="81"/>
        <v>0</v>
      </c>
      <c r="M325" s="22">
        <f t="shared" si="82"/>
        <v>0</v>
      </c>
      <c r="N325" s="22">
        <f t="shared" si="83"/>
        <v>0</v>
      </c>
    </row>
    <row r="326" spans="1:14">
      <c r="A326" s="176"/>
      <c r="B326" s="177"/>
      <c r="C326" s="178"/>
      <c r="D326" s="177"/>
      <c r="E326" s="179"/>
      <c r="F326" s="179"/>
      <c r="G326" s="179"/>
      <c r="K326" s="22">
        <f t="shared" si="80"/>
        <v>0</v>
      </c>
      <c r="L326" s="22">
        <f t="shared" si="81"/>
        <v>0</v>
      </c>
      <c r="M326" s="22">
        <f t="shared" si="82"/>
        <v>0</v>
      </c>
      <c r="N326" s="22">
        <f t="shared" si="83"/>
        <v>0</v>
      </c>
    </row>
    <row r="327" spans="1:14">
      <c r="A327" s="112"/>
      <c r="B327" s="113"/>
      <c r="C327" s="114" t="str">
        <f>'Նախահաշիվ 1-1'!C328</f>
        <v>Տարածքի մաքրում</v>
      </c>
      <c r="D327" s="113"/>
      <c r="E327" s="115"/>
      <c r="F327" s="115"/>
      <c r="G327" s="98"/>
      <c r="K327" s="22">
        <f t="shared" si="80"/>
        <v>0</v>
      </c>
      <c r="L327" s="22">
        <f t="shared" si="81"/>
        <v>0</v>
      </c>
      <c r="M327" s="22">
        <f t="shared" si="82"/>
        <v>0</v>
      </c>
      <c r="N327" s="22">
        <f t="shared" si="83"/>
        <v>0</v>
      </c>
    </row>
    <row r="328" spans="1:14" ht="14.25" customHeight="1">
      <c r="A328" s="176">
        <f>'Նախահաշիվ 1-1'!A329</f>
        <v>1</v>
      </c>
      <c r="B328" s="177" t="str">
        <f>'Նախահաշիվ 1-1'!B329</f>
        <v>23-77  Գնաց 3</v>
      </c>
      <c r="C328" s="178" t="str">
        <f>'Նախահաշիվ 1-1'!C329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D328" s="177" t="str">
        <f>'Նախահաշիվ 1-1'!D329</f>
        <v>տ / т</v>
      </c>
      <c r="E328" s="179">
        <f>'Նախահաշիվ 1-1'!E329</f>
        <v>0.85</v>
      </c>
      <c r="F328" s="179">
        <f t="shared" ref="F328" si="95">N328</f>
        <v>5.8440003586800007</v>
      </c>
      <c r="G328" s="179">
        <f t="shared" ref="G328" si="96">E328*F328</f>
        <v>4.9674003048780007</v>
      </c>
      <c r="J328" s="22">
        <v>4.6468360000000004</v>
      </c>
      <c r="K328" s="22">
        <f t="shared" si="80"/>
        <v>0.61802918800000006</v>
      </c>
      <c r="L328" s="22">
        <f t="shared" si="81"/>
        <v>5.2648651880000008</v>
      </c>
      <c r="M328" s="22">
        <f t="shared" si="82"/>
        <v>0.57913517068000009</v>
      </c>
      <c r="N328" s="22">
        <f t="shared" si="83"/>
        <v>5.8440003586800007</v>
      </c>
    </row>
    <row r="329" spans="1:14">
      <c r="A329" s="176"/>
      <c r="B329" s="177"/>
      <c r="C329" s="178"/>
      <c r="D329" s="177"/>
      <c r="E329" s="179"/>
      <c r="F329" s="179"/>
      <c r="G329" s="179"/>
      <c r="K329" s="22">
        <f t="shared" si="80"/>
        <v>0</v>
      </c>
      <c r="L329" s="22">
        <f t="shared" si="81"/>
        <v>0</v>
      </c>
      <c r="M329" s="22">
        <f t="shared" si="82"/>
        <v>0</v>
      </c>
      <c r="N329" s="22">
        <f t="shared" si="83"/>
        <v>0</v>
      </c>
    </row>
    <row r="330" spans="1:14">
      <c r="A330" s="176"/>
      <c r="B330" s="177"/>
      <c r="C330" s="178"/>
      <c r="D330" s="177"/>
      <c r="E330" s="179"/>
      <c r="F330" s="179"/>
      <c r="G330" s="179"/>
      <c r="K330" s="22">
        <f t="shared" si="80"/>
        <v>0</v>
      </c>
      <c r="L330" s="22">
        <f t="shared" si="81"/>
        <v>0</v>
      </c>
      <c r="M330" s="22">
        <f t="shared" si="82"/>
        <v>0</v>
      </c>
      <c r="N330" s="22">
        <f t="shared" si="83"/>
        <v>0</v>
      </c>
    </row>
    <row r="331" spans="1:14">
      <c r="A331" s="176"/>
      <c r="B331" s="177"/>
      <c r="C331" s="178"/>
      <c r="D331" s="177"/>
      <c r="E331" s="179"/>
      <c r="F331" s="179"/>
      <c r="G331" s="179"/>
      <c r="K331" s="22">
        <f t="shared" si="80"/>
        <v>0</v>
      </c>
      <c r="L331" s="22">
        <f t="shared" si="81"/>
        <v>0</v>
      </c>
      <c r="M331" s="22">
        <f t="shared" si="82"/>
        <v>0</v>
      </c>
      <c r="N331" s="22">
        <f t="shared" si="83"/>
        <v>0</v>
      </c>
    </row>
    <row r="332" spans="1:14" ht="23.25" customHeight="1">
      <c r="A332" s="187" t="s">
        <v>86</v>
      </c>
      <c r="B332" s="188"/>
      <c r="C332" s="188"/>
      <c r="D332" s="188"/>
      <c r="E332" s="188"/>
      <c r="F332" s="188"/>
      <c r="G332" s="29">
        <f>SUM(G180:G331)</f>
        <v>1200.3754239466705</v>
      </c>
      <c r="K332" s="22">
        <f t="shared" si="80"/>
        <v>0</v>
      </c>
      <c r="L332" s="22">
        <f t="shared" si="81"/>
        <v>0</v>
      </c>
      <c r="M332" s="22">
        <f t="shared" si="82"/>
        <v>0</v>
      </c>
      <c r="N332" s="22">
        <f t="shared" si="83"/>
        <v>0</v>
      </c>
    </row>
    <row r="333" spans="1:14" ht="33" customHeight="1">
      <c r="A333" s="187" t="s">
        <v>94</v>
      </c>
      <c r="B333" s="188"/>
      <c r="C333" s="188"/>
      <c r="D333" s="188"/>
      <c r="E333" s="188"/>
      <c r="F333" s="188"/>
      <c r="G333" s="30">
        <f>G332/($G$362+$G$363)</f>
        <v>0.45374373291022502</v>
      </c>
      <c r="K333" s="22">
        <f t="shared" si="80"/>
        <v>0</v>
      </c>
      <c r="L333" s="22">
        <f t="shared" si="81"/>
        <v>0</v>
      </c>
      <c r="M333" s="22">
        <f t="shared" si="82"/>
        <v>0</v>
      </c>
      <c r="N333" s="22">
        <f t="shared" si="83"/>
        <v>0</v>
      </c>
    </row>
    <row r="334" spans="1:14" ht="26.25" customHeight="1">
      <c r="A334" s="186" t="str">
        <f>'Նախահաշիվ 1-1'!A334:R334</f>
        <v>ՍԱՐՔԵՐ ՍԱՐՔԱՎՈՐՈՒՄՆԵՐ/ПРИБОРЫ ОБОРУДОВАНИЕ</v>
      </c>
      <c r="B334" s="186"/>
      <c r="C334" s="186"/>
      <c r="D334" s="186"/>
      <c r="E334" s="186"/>
      <c r="F334" s="186"/>
      <c r="G334" s="186"/>
      <c r="K334" s="22">
        <f t="shared" si="80"/>
        <v>0</v>
      </c>
      <c r="L334" s="22">
        <f t="shared" si="81"/>
        <v>0</v>
      </c>
      <c r="M334" s="22">
        <f t="shared" si="82"/>
        <v>0</v>
      </c>
      <c r="N334" s="22">
        <f t="shared" si="83"/>
        <v>0</v>
      </c>
    </row>
    <row r="335" spans="1:14">
      <c r="A335" s="176">
        <f>'Նախահաշիվ 1-1'!A335</f>
        <v>1</v>
      </c>
      <c r="B335" s="176" t="str">
        <f>'Նախահաշիվ 1-1'!B335</f>
        <v>8-525-1</v>
      </c>
      <c r="C335" s="178" t="str">
        <f>'Նախահաշիվ 1-1'!C335</f>
        <v>Միաֆազ ավտոմատ անջատիչ 1P/C/16A                          Однофазный  aвтоматический выключатель 1P/C/16A</v>
      </c>
      <c r="D335" s="177" t="str">
        <f>'Նախահաշիվ 1-1'!D335</f>
        <v>կ-տ / к-т</v>
      </c>
      <c r="E335" s="179">
        <f>'Նախահաշիվ 1-1'!E335</f>
        <v>3</v>
      </c>
      <c r="F335" s="179">
        <f>'Նախահաշիվ 1-1'!F335</f>
        <v>0.95000913000000009</v>
      </c>
      <c r="G335" s="179">
        <f>E335*F335</f>
        <v>2.8500273900000002</v>
      </c>
      <c r="J335" s="22">
        <v>0.95000913000000009</v>
      </c>
      <c r="K335" s="22">
        <f t="shared" si="80"/>
        <v>0.12635121429000001</v>
      </c>
      <c r="L335" s="22">
        <f t="shared" si="81"/>
        <v>1.07636034429</v>
      </c>
      <c r="M335" s="22">
        <f t="shared" si="82"/>
        <v>0.11839963787190001</v>
      </c>
      <c r="N335" s="22">
        <f t="shared" si="83"/>
        <v>1.1947599821619002</v>
      </c>
    </row>
    <row r="336" spans="1:14">
      <c r="A336" s="176"/>
      <c r="B336" s="176"/>
      <c r="C336" s="178"/>
      <c r="D336" s="177"/>
      <c r="E336" s="179"/>
      <c r="F336" s="179"/>
      <c r="G336" s="179"/>
      <c r="K336" s="22">
        <f t="shared" ref="K336:K354" si="97">J336*13.3%</f>
        <v>0</v>
      </c>
      <c r="L336" s="22">
        <f t="shared" ref="L336:L354" si="98">K336+J336</f>
        <v>0</v>
      </c>
      <c r="M336" s="22">
        <f t="shared" ref="M336:M354" si="99">L336*11%</f>
        <v>0</v>
      </c>
      <c r="N336" s="22">
        <f t="shared" ref="N336:N354" si="100">M336+L336</f>
        <v>0</v>
      </c>
    </row>
    <row r="337" spans="1:14">
      <c r="A337" s="176"/>
      <c r="B337" s="176"/>
      <c r="C337" s="178"/>
      <c r="D337" s="177"/>
      <c r="E337" s="179"/>
      <c r="F337" s="179"/>
      <c r="G337" s="179"/>
      <c r="K337" s="22">
        <f t="shared" si="97"/>
        <v>0</v>
      </c>
      <c r="L337" s="22">
        <f t="shared" si="98"/>
        <v>0</v>
      </c>
      <c r="M337" s="22">
        <f t="shared" si="99"/>
        <v>0</v>
      </c>
      <c r="N337" s="22">
        <f t="shared" si="100"/>
        <v>0</v>
      </c>
    </row>
    <row r="338" spans="1:14">
      <c r="A338" s="176"/>
      <c r="B338" s="176"/>
      <c r="C338" s="178"/>
      <c r="D338" s="177"/>
      <c r="E338" s="179"/>
      <c r="F338" s="179"/>
      <c r="G338" s="179"/>
      <c r="K338" s="22">
        <f t="shared" si="97"/>
        <v>0</v>
      </c>
      <c r="L338" s="22">
        <f t="shared" si="98"/>
        <v>0</v>
      </c>
      <c r="M338" s="22">
        <f t="shared" si="99"/>
        <v>0</v>
      </c>
      <c r="N338" s="22">
        <f t="shared" si="100"/>
        <v>0</v>
      </c>
    </row>
    <row r="339" spans="1:14" ht="14.25" customHeight="1">
      <c r="A339" s="176">
        <f>'Նախահաշիվ 1-1'!A339</f>
        <v>2</v>
      </c>
      <c r="B339" s="176" t="str">
        <f>'Նախահաշիվ 1-1'!B339</f>
        <v>8-525-1</v>
      </c>
      <c r="C339" s="178" t="str">
        <f>'Նախահաշիվ 1-1'!C339</f>
        <v>Միաֆազ ավտոմատ անջատիչ 1P/C/25A                          Однофазный  aвтоматический выключатель 1P/C/25A</v>
      </c>
      <c r="D339" s="177" t="str">
        <f>'Նախահաշիվ 1-1'!D339</f>
        <v>կ-տ / к-т</v>
      </c>
      <c r="E339" s="179">
        <f>'Նախահաշիվ 1-1'!E339</f>
        <v>19</v>
      </c>
      <c r="F339" s="179">
        <f>'Նախահաշիվ 1-1'!F339</f>
        <v>0.95000913000000009</v>
      </c>
      <c r="G339" s="179">
        <f t="shared" ref="G339" si="101">E339*F339</f>
        <v>18.050173470000001</v>
      </c>
      <c r="J339" s="22">
        <v>0.95000913000000009</v>
      </c>
      <c r="K339" s="22">
        <f t="shared" si="97"/>
        <v>0.12635121429000001</v>
      </c>
      <c r="L339" s="22">
        <f t="shared" si="98"/>
        <v>1.07636034429</v>
      </c>
      <c r="M339" s="22">
        <f t="shared" si="99"/>
        <v>0.11839963787190001</v>
      </c>
      <c r="N339" s="22">
        <f t="shared" si="100"/>
        <v>1.1947599821619002</v>
      </c>
    </row>
    <row r="340" spans="1:14">
      <c r="A340" s="176"/>
      <c r="B340" s="176"/>
      <c r="C340" s="178"/>
      <c r="D340" s="177"/>
      <c r="E340" s="179"/>
      <c r="F340" s="179"/>
      <c r="G340" s="179"/>
      <c r="K340" s="22">
        <f t="shared" si="97"/>
        <v>0</v>
      </c>
      <c r="L340" s="22">
        <f t="shared" si="98"/>
        <v>0</v>
      </c>
      <c r="M340" s="22">
        <f t="shared" si="99"/>
        <v>0</v>
      </c>
      <c r="N340" s="22">
        <f t="shared" si="100"/>
        <v>0</v>
      </c>
    </row>
    <row r="341" spans="1:14">
      <c r="A341" s="176"/>
      <c r="B341" s="176"/>
      <c r="C341" s="178"/>
      <c r="D341" s="177"/>
      <c r="E341" s="179"/>
      <c r="F341" s="179"/>
      <c r="G341" s="179"/>
      <c r="K341" s="22">
        <f t="shared" si="97"/>
        <v>0</v>
      </c>
      <c r="L341" s="22">
        <f t="shared" si="98"/>
        <v>0</v>
      </c>
      <c r="M341" s="22">
        <f t="shared" si="99"/>
        <v>0</v>
      </c>
      <c r="N341" s="22">
        <f t="shared" si="100"/>
        <v>0</v>
      </c>
    </row>
    <row r="342" spans="1:14">
      <c r="A342" s="176"/>
      <c r="B342" s="176"/>
      <c r="C342" s="178"/>
      <c r="D342" s="177"/>
      <c r="E342" s="179"/>
      <c r="F342" s="179"/>
      <c r="G342" s="179"/>
      <c r="K342" s="22">
        <f t="shared" si="97"/>
        <v>0</v>
      </c>
      <c r="L342" s="22">
        <f t="shared" si="98"/>
        <v>0</v>
      </c>
      <c r="M342" s="22">
        <f t="shared" si="99"/>
        <v>0</v>
      </c>
      <c r="N342" s="22">
        <f t="shared" si="100"/>
        <v>0</v>
      </c>
    </row>
    <row r="343" spans="1:14" ht="14.25" customHeight="1">
      <c r="A343" s="176">
        <f>'Նախահաշիվ 1-1'!A343</f>
        <v>3</v>
      </c>
      <c r="B343" s="176" t="str">
        <f>'Նախահաշիվ 1-1'!B343</f>
        <v>8-591-7</v>
      </c>
      <c r="C343" s="178" t="str">
        <f>'Նախահաշիվ 1-1'!C343</f>
        <v>Վարդակ ներկառուցվող մեկ տեղանոց /շարժվող խցափակիչով/                                  Розетка штепсельная одинарная</v>
      </c>
      <c r="D343" s="177" t="str">
        <f>'Նախահաշիվ 1-1'!D343</f>
        <v>կոմպլ /компл</v>
      </c>
      <c r="E343" s="179">
        <f>'Նախահաշիվ 1-1'!E343</f>
        <v>108</v>
      </c>
      <c r="F343" s="179">
        <f>'Նախահաշիվ 1-1'!F343</f>
        <v>1.6043580000000002</v>
      </c>
      <c r="G343" s="179">
        <f t="shared" ref="G343" si="102">E343*F343</f>
        <v>173.27066400000001</v>
      </c>
      <c r="J343" s="22">
        <v>1.6043580000000002</v>
      </c>
      <c r="K343" s="22">
        <f t="shared" si="97"/>
        <v>0.21337961400000002</v>
      </c>
      <c r="L343" s="22">
        <f t="shared" si="98"/>
        <v>1.8177376140000001</v>
      </c>
      <c r="M343" s="22">
        <f t="shared" si="99"/>
        <v>0.19995113754000002</v>
      </c>
      <c r="N343" s="22">
        <f t="shared" si="100"/>
        <v>2.0176887515400002</v>
      </c>
    </row>
    <row r="344" spans="1:14">
      <c r="A344" s="176"/>
      <c r="B344" s="176"/>
      <c r="C344" s="178"/>
      <c r="D344" s="177"/>
      <c r="E344" s="179"/>
      <c r="F344" s="179"/>
      <c r="G344" s="179"/>
      <c r="K344" s="22">
        <f t="shared" si="97"/>
        <v>0</v>
      </c>
      <c r="L344" s="22">
        <f t="shared" si="98"/>
        <v>0</v>
      </c>
      <c r="M344" s="22">
        <f t="shared" si="99"/>
        <v>0</v>
      </c>
      <c r="N344" s="22">
        <f t="shared" si="100"/>
        <v>0</v>
      </c>
    </row>
    <row r="345" spans="1:14">
      <c r="A345" s="176"/>
      <c r="B345" s="176"/>
      <c r="C345" s="178"/>
      <c r="D345" s="177"/>
      <c r="E345" s="179"/>
      <c r="F345" s="179"/>
      <c r="G345" s="179"/>
      <c r="K345" s="22">
        <f t="shared" si="97"/>
        <v>0</v>
      </c>
      <c r="L345" s="22">
        <f t="shared" si="98"/>
        <v>0</v>
      </c>
      <c r="M345" s="22">
        <f t="shared" si="99"/>
        <v>0</v>
      </c>
      <c r="N345" s="22">
        <f t="shared" si="100"/>
        <v>0</v>
      </c>
    </row>
    <row r="346" spans="1:14">
      <c r="A346" s="176"/>
      <c r="B346" s="176"/>
      <c r="C346" s="178"/>
      <c r="D346" s="177"/>
      <c r="E346" s="179"/>
      <c r="F346" s="179"/>
      <c r="G346" s="179"/>
      <c r="K346" s="22">
        <f t="shared" si="97"/>
        <v>0</v>
      </c>
      <c r="L346" s="22">
        <f t="shared" si="98"/>
        <v>0</v>
      </c>
      <c r="M346" s="22">
        <f t="shared" si="99"/>
        <v>0</v>
      </c>
      <c r="N346" s="22">
        <f t="shared" si="100"/>
        <v>0</v>
      </c>
    </row>
    <row r="347" spans="1:14" ht="14.25" customHeight="1">
      <c r="A347" s="176">
        <f>'Նախահաշիվ 1-1'!A347</f>
        <v>4</v>
      </c>
      <c r="B347" s="176" t="str">
        <f>'Նախահաշիվ 1-1'!B347</f>
        <v>8-591-2</v>
      </c>
      <c r="C347" s="178" t="str">
        <f>'Նախահաշիվ 1-1'!C347</f>
        <v xml:space="preserve">Անջատիչ միաստեղ                                     Выключатель одинарный          </v>
      </c>
      <c r="D347" s="177" t="str">
        <f>'Նախահաշիվ 1-1'!D347</f>
        <v>կոմպլ /компл</v>
      </c>
      <c r="E347" s="179">
        <f>'Նախահաշիվ 1-1'!E347</f>
        <v>4</v>
      </c>
      <c r="F347" s="179">
        <f>'Նախահաշիվ 1-1'!F347</f>
        <v>1.3751640000000003</v>
      </c>
      <c r="G347" s="179">
        <f t="shared" ref="G347" si="103">E347*F347</f>
        <v>5.5006560000000011</v>
      </c>
      <c r="J347" s="22">
        <v>1.3751640000000003</v>
      </c>
      <c r="K347" s="22">
        <f t="shared" si="97"/>
        <v>0.18289681200000005</v>
      </c>
      <c r="L347" s="22">
        <f t="shared" si="98"/>
        <v>1.5580608120000004</v>
      </c>
      <c r="M347" s="22">
        <f t="shared" si="99"/>
        <v>0.17138668932000004</v>
      </c>
      <c r="N347" s="22">
        <f t="shared" si="100"/>
        <v>1.7294475013200004</v>
      </c>
    </row>
    <row r="348" spans="1:14">
      <c r="A348" s="176"/>
      <c r="B348" s="176"/>
      <c r="C348" s="178"/>
      <c r="D348" s="177"/>
      <c r="E348" s="179"/>
      <c r="F348" s="179"/>
      <c r="G348" s="179"/>
      <c r="K348" s="22">
        <f t="shared" si="97"/>
        <v>0</v>
      </c>
      <c r="L348" s="22">
        <f t="shared" si="98"/>
        <v>0</v>
      </c>
      <c r="M348" s="22">
        <f t="shared" si="99"/>
        <v>0</v>
      </c>
      <c r="N348" s="22">
        <f t="shared" si="100"/>
        <v>0</v>
      </c>
    </row>
    <row r="349" spans="1:14">
      <c r="A349" s="176"/>
      <c r="B349" s="176"/>
      <c r="C349" s="178"/>
      <c r="D349" s="177"/>
      <c r="E349" s="179"/>
      <c r="F349" s="179"/>
      <c r="G349" s="179"/>
      <c r="K349" s="22">
        <f t="shared" si="97"/>
        <v>0</v>
      </c>
      <c r="L349" s="22">
        <f t="shared" si="98"/>
        <v>0</v>
      </c>
      <c r="M349" s="22">
        <f t="shared" si="99"/>
        <v>0</v>
      </c>
      <c r="N349" s="22">
        <f t="shared" si="100"/>
        <v>0</v>
      </c>
    </row>
    <row r="350" spans="1:14">
      <c r="A350" s="176"/>
      <c r="B350" s="176"/>
      <c r="C350" s="178"/>
      <c r="D350" s="177"/>
      <c r="E350" s="179"/>
      <c r="F350" s="179"/>
      <c r="G350" s="179"/>
      <c r="K350" s="22">
        <f t="shared" si="97"/>
        <v>0</v>
      </c>
      <c r="L350" s="22">
        <f t="shared" si="98"/>
        <v>0</v>
      </c>
      <c r="M350" s="22">
        <f t="shared" si="99"/>
        <v>0</v>
      </c>
      <c r="N350" s="22">
        <f t="shared" si="100"/>
        <v>0</v>
      </c>
    </row>
    <row r="351" spans="1:14" ht="14.25" customHeight="1">
      <c r="A351" s="176">
        <f>'Նախահաշիվ 1-1'!A351</f>
        <v>5</v>
      </c>
      <c r="B351" s="176" t="str">
        <f>'Նախահաշիվ 1-1'!B351</f>
        <v>8-594-1</v>
      </c>
      <c r="C351" s="178" t="str">
        <f>'Նախահաշիվ 1-1'!C351</f>
        <v>Առաստաղի կախովի LED լուսատու 100Վտ ցանցով 
Подвесной потолочный светодиодный светильник с сетью 100 Вт</v>
      </c>
      <c r="D351" s="177" t="str">
        <f>'Նախահաշիվ 1-1'!D351</f>
        <v>կոմպլ /компл</v>
      </c>
      <c r="E351" s="179">
        <f>'Նախահաշիվ 1-1'!E351</f>
        <v>2</v>
      </c>
      <c r="F351" s="179">
        <f>'Նախահաշիվ 1-1'!F351</f>
        <v>9.7407450000000004</v>
      </c>
      <c r="G351" s="179">
        <f t="shared" ref="G351" si="104">E351*F351</f>
        <v>19.481490000000001</v>
      </c>
      <c r="J351" s="22">
        <v>9.7407450000000004</v>
      </c>
      <c r="K351" s="22">
        <f t="shared" si="97"/>
        <v>1.2955190850000002</v>
      </c>
      <c r="L351" s="22">
        <f t="shared" si="98"/>
        <v>11.036264085000001</v>
      </c>
      <c r="M351" s="22">
        <f t="shared" si="99"/>
        <v>1.2139890493500001</v>
      </c>
      <c r="N351" s="22">
        <f t="shared" si="100"/>
        <v>12.25025313435</v>
      </c>
    </row>
    <row r="352" spans="1:14">
      <c r="A352" s="176"/>
      <c r="B352" s="176"/>
      <c r="C352" s="178"/>
      <c r="D352" s="177"/>
      <c r="E352" s="179"/>
      <c r="F352" s="179"/>
      <c r="G352" s="179"/>
      <c r="K352" s="22">
        <f t="shared" si="97"/>
        <v>0</v>
      </c>
      <c r="L352" s="22">
        <f t="shared" si="98"/>
        <v>0</v>
      </c>
      <c r="M352" s="22">
        <f t="shared" si="99"/>
        <v>0</v>
      </c>
      <c r="N352" s="22">
        <f t="shared" si="100"/>
        <v>0</v>
      </c>
    </row>
    <row r="353" spans="1:14">
      <c r="A353" s="176"/>
      <c r="B353" s="176"/>
      <c r="C353" s="178"/>
      <c r="D353" s="177"/>
      <c r="E353" s="179"/>
      <c r="F353" s="179"/>
      <c r="G353" s="179"/>
      <c r="K353" s="22">
        <f t="shared" si="97"/>
        <v>0</v>
      </c>
      <c r="L353" s="22">
        <f t="shared" si="98"/>
        <v>0</v>
      </c>
      <c r="M353" s="22">
        <f t="shared" si="99"/>
        <v>0</v>
      </c>
      <c r="N353" s="22">
        <f t="shared" si="100"/>
        <v>0</v>
      </c>
    </row>
    <row r="354" spans="1:14">
      <c r="A354" s="176"/>
      <c r="B354" s="176"/>
      <c r="C354" s="178"/>
      <c r="D354" s="177"/>
      <c r="E354" s="179"/>
      <c r="F354" s="179"/>
      <c r="G354" s="179"/>
      <c r="K354" s="22">
        <f t="shared" si="97"/>
        <v>0</v>
      </c>
      <c r="L354" s="22">
        <f t="shared" si="98"/>
        <v>0</v>
      </c>
      <c r="M354" s="22">
        <f t="shared" si="99"/>
        <v>0</v>
      </c>
      <c r="N354" s="22">
        <f t="shared" si="100"/>
        <v>0</v>
      </c>
    </row>
    <row r="355" spans="1:14" ht="14.25" customHeight="1">
      <c r="A355" s="176">
        <f>'Նախահաշիվ 1-1'!A355</f>
        <v>6</v>
      </c>
      <c r="B355" s="176" t="str">
        <f>'Նախահաշիվ 1-1'!B355</f>
        <v>8-594-1</v>
      </c>
      <c r="C355" s="178" t="str">
        <f>'Նախահաշիվ 1-1'!C355</f>
        <v>Առաստաղի կախովի LED լուսատու 50Վտ ցանցով 
Подвесной потолочный светодиодный светильник с сетью 50 Вт</v>
      </c>
      <c r="D355" s="177" t="str">
        <f>'Նախահաշիվ 1-1'!D355</f>
        <v>կոմպլ /компл</v>
      </c>
      <c r="E355" s="179">
        <f>'Նախահաշիվ 1-1'!E355</f>
        <v>2</v>
      </c>
      <c r="F355" s="179">
        <f>'Նախահաշիվ 1-1'!F355</f>
        <v>4.8130740000000012</v>
      </c>
      <c r="G355" s="179">
        <f>E355*F355</f>
        <v>9.6261480000000024</v>
      </c>
      <c r="J355" s="22">
        <v>4.8130740000000012</v>
      </c>
      <c r="K355" s="22">
        <f>J355*13.3%</f>
        <v>0.64013884200000015</v>
      </c>
      <c r="L355" s="22">
        <f>K355+J355</f>
        <v>5.453212842000001</v>
      </c>
      <c r="M355" s="22">
        <f>L355*11%</f>
        <v>0.59985341262000014</v>
      </c>
      <c r="N355" s="22">
        <f>M355+L355</f>
        <v>6.0530662546200009</v>
      </c>
    </row>
    <row r="356" spans="1:14">
      <c r="A356" s="176"/>
      <c r="B356" s="176"/>
      <c r="C356" s="178"/>
      <c r="D356" s="177"/>
      <c r="E356" s="179"/>
      <c r="F356" s="179"/>
      <c r="G356" s="179"/>
    </row>
    <row r="357" spans="1:14">
      <c r="A357" s="176"/>
      <c r="B357" s="176"/>
      <c r="C357" s="178"/>
      <c r="D357" s="177"/>
      <c r="E357" s="179"/>
      <c r="F357" s="179"/>
      <c r="G357" s="179"/>
    </row>
    <row r="358" spans="1:14">
      <c r="A358" s="176"/>
      <c r="B358" s="176"/>
      <c r="C358" s="178"/>
      <c r="D358" s="177"/>
      <c r="E358" s="179"/>
      <c r="F358" s="179"/>
      <c r="G358" s="179"/>
    </row>
    <row r="359" spans="1:14" ht="23.25" customHeight="1">
      <c r="A359" s="187" t="s">
        <v>86</v>
      </c>
      <c r="B359" s="188"/>
      <c r="C359" s="188"/>
      <c r="D359" s="188"/>
      <c r="E359" s="188"/>
      <c r="F359" s="188"/>
      <c r="G359" s="29">
        <f>SUM(G335:G358)</f>
        <v>228.77915886000002</v>
      </c>
    </row>
    <row r="360" spans="1:14" ht="33" customHeight="1">
      <c r="A360" s="187" t="s">
        <v>94</v>
      </c>
      <c r="B360" s="188"/>
      <c r="C360" s="188"/>
      <c r="D360" s="188"/>
      <c r="E360" s="188"/>
      <c r="F360" s="188"/>
      <c r="G360" s="30">
        <f>G359/($G$362+$G$363)</f>
        <v>8.6478869428944311E-2</v>
      </c>
    </row>
    <row r="361" spans="1:14">
      <c r="A361" s="31"/>
      <c r="I361" s="119"/>
    </row>
    <row r="362" spans="1:14" s="77" customFormat="1" ht="24" customHeight="1">
      <c r="B362" s="118"/>
      <c r="C362" s="79" t="s">
        <v>96</v>
      </c>
      <c r="D362" s="78"/>
      <c r="G362" s="80">
        <f>G332+G177+G95</f>
        <v>2416.7128598345471</v>
      </c>
    </row>
    <row r="363" spans="1:14" s="77" customFormat="1" ht="24" customHeight="1">
      <c r="B363" s="118"/>
      <c r="C363" s="82" t="s">
        <v>212</v>
      </c>
      <c r="D363" s="78"/>
      <c r="G363" s="80">
        <f>G359</f>
        <v>228.77915886000002</v>
      </c>
    </row>
    <row r="364" spans="1:14" s="77" customFormat="1" ht="15">
      <c r="B364" s="118"/>
      <c r="C364" s="79" t="s">
        <v>125</v>
      </c>
      <c r="D364" s="78"/>
      <c r="G364" s="81">
        <f>G362*20%</f>
        <v>483.34257196690942</v>
      </c>
    </row>
    <row r="365" spans="1:14" s="77" customFormat="1" ht="15">
      <c r="B365" s="118"/>
      <c r="C365" s="79" t="s">
        <v>96</v>
      </c>
      <c r="D365" s="78"/>
      <c r="G365" s="80">
        <f>G364+G362</f>
        <v>2900.0554318014565</v>
      </c>
      <c r="J365" s="86"/>
    </row>
    <row r="366" spans="1:14" ht="30">
      <c r="C366" s="78" t="s">
        <v>213</v>
      </c>
      <c r="G366" s="83">
        <f>G365+G363</f>
        <v>3128.8345906614563</v>
      </c>
    </row>
    <row r="368" spans="1:14" ht="15">
      <c r="A368" s="190" t="s">
        <v>84</v>
      </c>
      <c r="B368" s="190"/>
      <c r="C368" s="190"/>
      <c r="D368" s="190"/>
      <c r="E368" s="190"/>
      <c r="F368" s="190"/>
      <c r="G368" s="190"/>
    </row>
  </sheetData>
  <mergeCells count="590">
    <mergeCell ref="A368:G368"/>
    <mergeCell ref="G355:G358"/>
    <mergeCell ref="A355:A358"/>
    <mergeCell ref="B355:B358"/>
    <mergeCell ref="C355:C358"/>
    <mergeCell ref="D355:D358"/>
    <mergeCell ref="E355:E358"/>
    <mergeCell ref="F355:F358"/>
    <mergeCell ref="A359:F359"/>
    <mergeCell ref="A360:F360"/>
    <mergeCell ref="A351:A354"/>
    <mergeCell ref="B351:B354"/>
    <mergeCell ref="C351:C354"/>
    <mergeCell ref="D351:D354"/>
    <mergeCell ref="E351:E354"/>
    <mergeCell ref="F351:F354"/>
    <mergeCell ref="G351:G354"/>
    <mergeCell ref="A347:A350"/>
    <mergeCell ref="B347:B350"/>
    <mergeCell ref="C347:C350"/>
    <mergeCell ref="D347:D350"/>
    <mergeCell ref="E347:E350"/>
    <mergeCell ref="F347:F350"/>
    <mergeCell ref="A258:A261"/>
    <mergeCell ref="B258:B261"/>
    <mergeCell ref="C258:C261"/>
    <mergeCell ref="D258:D261"/>
    <mergeCell ref="E258:E261"/>
    <mergeCell ref="F258:F261"/>
    <mergeCell ref="G258:G261"/>
    <mergeCell ref="A263:A266"/>
    <mergeCell ref="G347:G350"/>
    <mergeCell ref="G339:G342"/>
    <mergeCell ref="A343:A346"/>
    <mergeCell ref="B343:B346"/>
    <mergeCell ref="C343:C346"/>
    <mergeCell ref="D343:D346"/>
    <mergeCell ref="E343:E346"/>
    <mergeCell ref="F343:F346"/>
    <mergeCell ref="G343:G346"/>
    <mergeCell ref="A339:A342"/>
    <mergeCell ref="B339:B342"/>
    <mergeCell ref="C339:C342"/>
    <mergeCell ref="D339:D342"/>
    <mergeCell ref="E339:E342"/>
    <mergeCell ref="F339:F342"/>
    <mergeCell ref="G249:G252"/>
    <mergeCell ref="A253:A256"/>
    <mergeCell ref="B253:B256"/>
    <mergeCell ref="C253:C256"/>
    <mergeCell ref="D253:D256"/>
    <mergeCell ref="E253:E256"/>
    <mergeCell ref="F253:F256"/>
    <mergeCell ref="G253:G256"/>
    <mergeCell ref="A249:A252"/>
    <mergeCell ref="B249:B252"/>
    <mergeCell ref="C249:C252"/>
    <mergeCell ref="D249:D252"/>
    <mergeCell ref="E249:E252"/>
    <mergeCell ref="F249:F252"/>
    <mergeCell ref="A332:F332"/>
    <mergeCell ref="A333:F333"/>
    <mergeCell ref="A334:G334"/>
    <mergeCell ref="A335:A338"/>
    <mergeCell ref="B335:B338"/>
    <mergeCell ref="C335:C338"/>
    <mergeCell ref="D335:D338"/>
    <mergeCell ref="E335:E338"/>
    <mergeCell ref="F335:F338"/>
    <mergeCell ref="G335:G338"/>
    <mergeCell ref="G233:G236"/>
    <mergeCell ref="A237:A240"/>
    <mergeCell ref="B237:B240"/>
    <mergeCell ref="C237:C240"/>
    <mergeCell ref="D237:D240"/>
    <mergeCell ref="E237:E240"/>
    <mergeCell ref="F237:F240"/>
    <mergeCell ref="G237:G240"/>
    <mergeCell ref="A233:A236"/>
    <mergeCell ref="B233:B236"/>
    <mergeCell ref="C233:C236"/>
    <mergeCell ref="D233:D236"/>
    <mergeCell ref="E233:E236"/>
    <mergeCell ref="F233:F236"/>
    <mergeCell ref="G241:G244"/>
    <mergeCell ref="A245:A248"/>
    <mergeCell ref="B245:B248"/>
    <mergeCell ref="C245:C248"/>
    <mergeCell ref="D245:D248"/>
    <mergeCell ref="E245:E248"/>
    <mergeCell ref="F245:F248"/>
    <mergeCell ref="G245:G248"/>
    <mergeCell ref="A241:A244"/>
    <mergeCell ref="B241:B244"/>
    <mergeCell ref="C241:C244"/>
    <mergeCell ref="D241:D244"/>
    <mergeCell ref="E241:E244"/>
    <mergeCell ref="F241:F244"/>
    <mergeCell ref="G217:G220"/>
    <mergeCell ref="A221:A224"/>
    <mergeCell ref="B221:B224"/>
    <mergeCell ref="C221:C224"/>
    <mergeCell ref="D221:D224"/>
    <mergeCell ref="E221:E224"/>
    <mergeCell ref="F221:F224"/>
    <mergeCell ref="G221:G224"/>
    <mergeCell ref="A217:A220"/>
    <mergeCell ref="B217:B220"/>
    <mergeCell ref="C217:C220"/>
    <mergeCell ref="D217:D220"/>
    <mergeCell ref="E217:E220"/>
    <mergeCell ref="F217:F220"/>
    <mergeCell ref="G225:G228"/>
    <mergeCell ref="A229:A232"/>
    <mergeCell ref="B229:B232"/>
    <mergeCell ref="C229:C232"/>
    <mergeCell ref="D229:D232"/>
    <mergeCell ref="E229:E232"/>
    <mergeCell ref="F229:F232"/>
    <mergeCell ref="G229:G232"/>
    <mergeCell ref="A225:A228"/>
    <mergeCell ref="B225:B228"/>
    <mergeCell ref="C225:C228"/>
    <mergeCell ref="D225:D228"/>
    <mergeCell ref="E225:E228"/>
    <mergeCell ref="F225:F228"/>
    <mergeCell ref="C205:C208"/>
    <mergeCell ref="D205:D208"/>
    <mergeCell ref="E205:E208"/>
    <mergeCell ref="F205:F208"/>
    <mergeCell ref="G205:G208"/>
    <mergeCell ref="A201:A204"/>
    <mergeCell ref="B201:B204"/>
    <mergeCell ref="C201:C204"/>
    <mergeCell ref="D201:D204"/>
    <mergeCell ref="E201:E204"/>
    <mergeCell ref="F201:F204"/>
    <mergeCell ref="A184:A187"/>
    <mergeCell ref="B184:B187"/>
    <mergeCell ref="C184:C187"/>
    <mergeCell ref="D184:D187"/>
    <mergeCell ref="E184:E187"/>
    <mergeCell ref="F184:F187"/>
    <mergeCell ref="G184:G187"/>
    <mergeCell ref="G209:G212"/>
    <mergeCell ref="A213:A216"/>
    <mergeCell ref="B213:B216"/>
    <mergeCell ref="C213:C216"/>
    <mergeCell ref="D213:D216"/>
    <mergeCell ref="E213:E216"/>
    <mergeCell ref="F213:F216"/>
    <mergeCell ref="G213:G216"/>
    <mergeCell ref="A209:A212"/>
    <mergeCell ref="B209:B212"/>
    <mergeCell ref="C209:C212"/>
    <mergeCell ref="D209:D212"/>
    <mergeCell ref="E209:E212"/>
    <mergeCell ref="F209:F212"/>
    <mergeCell ref="G201:G204"/>
    <mergeCell ref="A205:A208"/>
    <mergeCell ref="B205:B208"/>
    <mergeCell ref="G188:G191"/>
    <mergeCell ref="A197:A200"/>
    <mergeCell ref="B197:B200"/>
    <mergeCell ref="C197:C200"/>
    <mergeCell ref="D197:D200"/>
    <mergeCell ref="E197:E200"/>
    <mergeCell ref="F197:F200"/>
    <mergeCell ref="G197:G200"/>
    <mergeCell ref="A188:A191"/>
    <mergeCell ref="B188:B191"/>
    <mergeCell ref="C188:C191"/>
    <mergeCell ref="D188:D191"/>
    <mergeCell ref="E188:E191"/>
    <mergeCell ref="F188:F191"/>
    <mergeCell ref="A168:A171"/>
    <mergeCell ref="B168:B171"/>
    <mergeCell ref="C168:C171"/>
    <mergeCell ref="D168:D171"/>
    <mergeCell ref="A177:F177"/>
    <mergeCell ref="A178:F178"/>
    <mergeCell ref="A179:G179"/>
    <mergeCell ref="A180:A183"/>
    <mergeCell ref="B180:B183"/>
    <mergeCell ref="C180:C183"/>
    <mergeCell ref="D180:D183"/>
    <mergeCell ref="E180:E183"/>
    <mergeCell ref="F180:F183"/>
    <mergeCell ref="G180:G183"/>
    <mergeCell ref="G163:G166"/>
    <mergeCell ref="A163:A166"/>
    <mergeCell ref="B163:B166"/>
    <mergeCell ref="C163:C166"/>
    <mergeCell ref="D163:D166"/>
    <mergeCell ref="E163:E166"/>
    <mergeCell ref="F163:F166"/>
    <mergeCell ref="G155:G158"/>
    <mergeCell ref="A159:A162"/>
    <mergeCell ref="B159:B162"/>
    <mergeCell ref="C159:C162"/>
    <mergeCell ref="D159:D162"/>
    <mergeCell ref="E159:E162"/>
    <mergeCell ref="F159:F162"/>
    <mergeCell ref="G159:G162"/>
    <mergeCell ref="A155:A158"/>
    <mergeCell ref="B155:B158"/>
    <mergeCell ref="C155:C158"/>
    <mergeCell ref="D155:D158"/>
    <mergeCell ref="E155:E158"/>
    <mergeCell ref="F155:F158"/>
    <mergeCell ref="G139:G142"/>
    <mergeCell ref="A143:A146"/>
    <mergeCell ref="B143:B146"/>
    <mergeCell ref="C143:C146"/>
    <mergeCell ref="D143:D146"/>
    <mergeCell ref="E143:E146"/>
    <mergeCell ref="F143:F146"/>
    <mergeCell ref="G143:G146"/>
    <mergeCell ref="A139:A142"/>
    <mergeCell ref="B139:B142"/>
    <mergeCell ref="C139:C142"/>
    <mergeCell ref="D139:D142"/>
    <mergeCell ref="E139:E142"/>
    <mergeCell ref="F139:F142"/>
    <mergeCell ref="G147:G150"/>
    <mergeCell ref="A151:A154"/>
    <mergeCell ref="B151:B154"/>
    <mergeCell ref="C151:C154"/>
    <mergeCell ref="D151:D154"/>
    <mergeCell ref="E151:E154"/>
    <mergeCell ref="F151:F154"/>
    <mergeCell ref="G151:G154"/>
    <mergeCell ref="A147:A150"/>
    <mergeCell ref="B147:B150"/>
    <mergeCell ref="C147:C150"/>
    <mergeCell ref="D147:D150"/>
    <mergeCell ref="E147:E150"/>
    <mergeCell ref="F147:F150"/>
    <mergeCell ref="C127:C130"/>
    <mergeCell ref="D127:D130"/>
    <mergeCell ref="E127:E130"/>
    <mergeCell ref="F127:F130"/>
    <mergeCell ref="G127:G130"/>
    <mergeCell ref="A123:A126"/>
    <mergeCell ref="B123:B126"/>
    <mergeCell ref="C123:C126"/>
    <mergeCell ref="D123:D126"/>
    <mergeCell ref="E123:E126"/>
    <mergeCell ref="F123:F126"/>
    <mergeCell ref="A106:A109"/>
    <mergeCell ref="B106:B109"/>
    <mergeCell ref="C106:C109"/>
    <mergeCell ref="D106:D109"/>
    <mergeCell ref="E106:E109"/>
    <mergeCell ref="F106:F109"/>
    <mergeCell ref="G106:G109"/>
    <mergeCell ref="G131:G134"/>
    <mergeCell ref="A135:A138"/>
    <mergeCell ref="B135:B138"/>
    <mergeCell ref="C135:C138"/>
    <mergeCell ref="D135:D138"/>
    <mergeCell ref="E135:E138"/>
    <mergeCell ref="F135:F138"/>
    <mergeCell ref="G135:G138"/>
    <mergeCell ref="A131:A134"/>
    <mergeCell ref="B131:B134"/>
    <mergeCell ref="C131:C134"/>
    <mergeCell ref="D131:D134"/>
    <mergeCell ref="E131:E134"/>
    <mergeCell ref="F131:F134"/>
    <mergeCell ref="G123:G126"/>
    <mergeCell ref="A127:A130"/>
    <mergeCell ref="B127:B130"/>
    <mergeCell ref="G115:G118"/>
    <mergeCell ref="A119:A122"/>
    <mergeCell ref="B119:B122"/>
    <mergeCell ref="C119:C122"/>
    <mergeCell ref="D119:D122"/>
    <mergeCell ref="E119:E122"/>
    <mergeCell ref="F119:F122"/>
    <mergeCell ref="G119:G122"/>
    <mergeCell ref="A115:A118"/>
    <mergeCell ref="B115:B118"/>
    <mergeCell ref="C115:C118"/>
    <mergeCell ref="D115:D118"/>
    <mergeCell ref="E115:E118"/>
    <mergeCell ref="F115:F118"/>
    <mergeCell ref="G29:G32"/>
    <mergeCell ref="A33:A36"/>
    <mergeCell ref="B33:B36"/>
    <mergeCell ref="C33:C36"/>
    <mergeCell ref="D33:D36"/>
    <mergeCell ref="E33:E36"/>
    <mergeCell ref="F33:F36"/>
    <mergeCell ref="G33:G36"/>
    <mergeCell ref="A29:A32"/>
    <mergeCell ref="B29:B32"/>
    <mergeCell ref="C29:C32"/>
    <mergeCell ref="D29:D32"/>
    <mergeCell ref="E29:E32"/>
    <mergeCell ref="F29:F32"/>
    <mergeCell ref="G37:G40"/>
    <mergeCell ref="A95:F95"/>
    <mergeCell ref="A96:F96"/>
    <mergeCell ref="A97:G97"/>
    <mergeCell ref="A102:A105"/>
    <mergeCell ref="B102:B105"/>
    <mergeCell ref="C102:C105"/>
    <mergeCell ref="D102:D105"/>
    <mergeCell ref="E102:E105"/>
    <mergeCell ref="F102:F105"/>
    <mergeCell ref="A37:A40"/>
    <mergeCell ref="B37:B40"/>
    <mergeCell ref="C37:C40"/>
    <mergeCell ref="D37:D40"/>
    <mergeCell ref="E37:E40"/>
    <mergeCell ref="F37:F40"/>
    <mergeCell ref="A41:A44"/>
    <mergeCell ref="B41:B44"/>
    <mergeCell ref="G102:G105"/>
    <mergeCell ref="G24:G27"/>
    <mergeCell ref="A20:A23"/>
    <mergeCell ref="B20:B23"/>
    <mergeCell ref="C20:C23"/>
    <mergeCell ref="D20:D23"/>
    <mergeCell ref="E20:E23"/>
    <mergeCell ref="F20:F23"/>
    <mergeCell ref="A15:G15"/>
    <mergeCell ref="A16:A19"/>
    <mergeCell ref="B16:B19"/>
    <mergeCell ref="C16:C19"/>
    <mergeCell ref="D16:D19"/>
    <mergeCell ref="E16:E19"/>
    <mergeCell ref="F16:F19"/>
    <mergeCell ref="G16:G19"/>
    <mergeCell ref="A49:A52"/>
    <mergeCell ref="B49:B52"/>
    <mergeCell ref="C49:C52"/>
    <mergeCell ref="D49:D52"/>
    <mergeCell ref="E49:E52"/>
    <mergeCell ref="F49:F52"/>
    <mergeCell ref="G49:G52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G20:G23"/>
    <mergeCell ref="A24:A27"/>
    <mergeCell ref="B24:B27"/>
    <mergeCell ref="C24:C27"/>
    <mergeCell ref="D24:D27"/>
    <mergeCell ref="E24:E27"/>
    <mergeCell ref="F24:F27"/>
    <mergeCell ref="C41:C44"/>
    <mergeCell ref="D41:D44"/>
    <mergeCell ref="E41:E44"/>
    <mergeCell ref="F41:F44"/>
    <mergeCell ref="G41:G44"/>
    <mergeCell ref="A45:A48"/>
    <mergeCell ref="B45:B48"/>
    <mergeCell ref="C45:C48"/>
    <mergeCell ref="D45:D48"/>
    <mergeCell ref="E45:E48"/>
    <mergeCell ref="F45:F48"/>
    <mergeCell ref="G45:G48"/>
    <mergeCell ref="G73:G76"/>
    <mergeCell ref="A53:A56"/>
    <mergeCell ref="B53:B56"/>
    <mergeCell ref="C53:C56"/>
    <mergeCell ref="D53:D56"/>
    <mergeCell ref="E53:E56"/>
    <mergeCell ref="F53:F56"/>
    <mergeCell ref="G53:G56"/>
    <mergeCell ref="A57:A60"/>
    <mergeCell ref="B57:B60"/>
    <mergeCell ref="C57:C60"/>
    <mergeCell ref="D57:D60"/>
    <mergeCell ref="E57:E60"/>
    <mergeCell ref="F57:F60"/>
    <mergeCell ref="G57:G60"/>
    <mergeCell ref="A61:A64"/>
    <mergeCell ref="B61:B64"/>
    <mergeCell ref="C61:C64"/>
    <mergeCell ref="D61:D64"/>
    <mergeCell ref="E61:E64"/>
    <mergeCell ref="F61:F64"/>
    <mergeCell ref="G61:G64"/>
    <mergeCell ref="D86:D89"/>
    <mergeCell ref="E86:E89"/>
    <mergeCell ref="F86:F89"/>
    <mergeCell ref="G86:G89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C69:C72"/>
    <mergeCell ref="D69:D72"/>
    <mergeCell ref="E69:E72"/>
    <mergeCell ref="F69:F72"/>
    <mergeCell ref="G69:G72"/>
    <mergeCell ref="A73:A76"/>
    <mergeCell ref="B73:B76"/>
    <mergeCell ref="C73:C76"/>
    <mergeCell ref="D73:D76"/>
    <mergeCell ref="E73:E76"/>
    <mergeCell ref="F73:F76"/>
    <mergeCell ref="A111:A114"/>
    <mergeCell ref="B111:B114"/>
    <mergeCell ref="C111:C114"/>
    <mergeCell ref="D111:D114"/>
    <mergeCell ref="E111:E114"/>
    <mergeCell ref="F111:F114"/>
    <mergeCell ref="G111:G114"/>
    <mergeCell ref="A77:A80"/>
    <mergeCell ref="B77:B80"/>
    <mergeCell ref="C77:C80"/>
    <mergeCell ref="D77:D80"/>
    <mergeCell ref="E77:E80"/>
    <mergeCell ref="F77:F80"/>
    <mergeCell ref="G77:G80"/>
    <mergeCell ref="A81:A84"/>
    <mergeCell ref="B81:B84"/>
    <mergeCell ref="C81:C84"/>
    <mergeCell ref="D81:D84"/>
    <mergeCell ref="E81:E84"/>
    <mergeCell ref="F81:F84"/>
    <mergeCell ref="G81:G84"/>
    <mergeCell ref="A86:A89"/>
    <mergeCell ref="B86:B89"/>
    <mergeCell ref="C86:C89"/>
    <mergeCell ref="A91:A94"/>
    <mergeCell ref="B91:B94"/>
    <mergeCell ref="C91:C94"/>
    <mergeCell ref="D91:D94"/>
    <mergeCell ref="E91:E94"/>
    <mergeCell ref="F91:F94"/>
    <mergeCell ref="G91:G94"/>
    <mergeCell ref="A98:A101"/>
    <mergeCell ref="B98:B101"/>
    <mergeCell ref="C98:C101"/>
    <mergeCell ref="D98:D101"/>
    <mergeCell ref="E98:E101"/>
    <mergeCell ref="F98:F101"/>
    <mergeCell ref="G98:G101"/>
    <mergeCell ref="A271:A274"/>
    <mergeCell ref="B271:B274"/>
    <mergeCell ref="C271:C274"/>
    <mergeCell ref="D271:D274"/>
    <mergeCell ref="E271:E274"/>
    <mergeCell ref="F271:F274"/>
    <mergeCell ref="G271:G274"/>
    <mergeCell ref="E168:E171"/>
    <mergeCell ref="F168:F171"/>
    <mergeCell ref="G168:G171"/>
    <mergeCell ref="A173:A176"/>
    <mergeCell ref="B173:B176"/>
    <mergeCell ref="C173:C176"/>
    <mergeCell ref="D173:D176"/>
    <mergeCell ref="E173:E176"/>
    <mergeCell ref="F173:F176"/>
    <mergeCell ref="G173:G176"/>
    <mergeCell ref="A193:A196"/>
    <mergeCell ref="B193:B196"/>
    <mergeCell ref="C193:C196"/>
    <mergeCell ref="D193:D196"/>
    <mergeCell ref="E193:E196"/>
    <mergeCell ref="F193:F196"/>
    <mergeCell ref="G193:G196"/>
    <mergeCell ref="B263:B266"/>
    <mergeCell ref="C263:C266"/>
    <mergeCell ref="D263:D266"/>
    <mergeCell ref="E263:E266"/>
    <mergeCell ref="F263:F266"/>
    <mergeCell ref="G263:G266"/>
    <mergeCell ref="A267:A270"/>
    <mergeCell ref="B267:B270"/>
    <mergeCell ref="C267:C270"/>
    <mergeCell ref="D267:D270"/>
    <mergeCell ref="E267:E270"/>
    <mergeCell ref="F267:F270"/>
    <mergeCell ref="G267:G270"/>
    <mergeCell ref="G295:G298"/>
    <mergeCell ref="A275:A278"/>
    <mergeCell ref="B275:B278"/>
    <mergeCell ref="C275:C278"/>
    <mergeCell ref="D275:D278"/>
    <mergeCell ref="E275:E278"/>
    <mergeCell ref="F275:F278"/>
    <mergeCell ref="G275:G278"/>
    <mergeCell ref="A279:A282"/>
    <mergeCell ref="B279:B282"/>
    <mergeCell ref="C279:C282"/>
    <mergeCell ref="D279:D282"/>
    <mergeCell ref="E279:E282"/>
    <mergeCell ref="F279:F282"/>
    <mergeCell ref="G279:G282"/>
    <mergeCell ref="A283:A286"/>
    <mergeCell ref="B283:B286"/>
    <mergeCell ref="C283:C286"/>
    <mergeCell ref="D283:D286"/>
    <mergeCell ref="E283:E286"/>
    <mergeCell ref="F283:F286"/>
    <mergeCell ref="G283:G286"/>
    <mergeCell ref="D307:D310"/>
    <mergeCell ref="E307:E310"/>
    <mergeCell ref="F307:F310"/>
    <mergeCell ref="G307:G310"/>
    <mergeCell ref="A287:A290"/>
    <mergeCell ref="B287:B290"/>
    <mergeCell ref="C287:C290"/>
    <mergeCell ref="D287:D290"/>
    <mergeCell ref="E287:E290"/>
    <mergeCell ref="F287:F290"/>
    <mergeCell ref="G287:G290"/>
    <mergeCell ref="A291:A294"/>
    <mergeCell ref="B291:B294"/>
    <mergeCell ref="C291:C294"/>
    <mergeCell ref="D291:D294"/>
    <mergeCell ref="E291:E294"/>
    <mergeCell ref="F291:F294"/>
    <mergeCell ref="G291:G294"/>
    <mergeCell ref="A295:A298"/>
    <mergeCell ref="B295:B298"/>
    <mergeCell ref="C295:C298"/>
    <mergeCell ref="D295:D298"/>
    <mergeCell ref="E295:E298"/>
    <mergeCell ref="F295:F298"/>
    <mergeCell ref="A319:A322"/>
    <mergeCell ref="B319:B322"/>
    <mergeCell ref="C319:C322"/>
    <mergeCell ref="D319:D322"/>
    <mergeCell ref="E319:E322"/>
    <mergeCell ref="F319:F322"/>
    <mergeCell ref="G319:G322"/>
    <mergeCell ref="A299:A302"/>
    <mergeCell ref="B299:B302"/>
    <mergeCell ref="C299:C302"/>
    <mergeCell ref="D299:D302"/>
    <mergeCell ref="E299:E302"/>
    <mergeCell ref="F299:F302"/>
    <mergeCell ref="G299:G302"/>
    <mergeCell ref="A303:A306"/>
    <mergeCell ref="B303:B306"/>
    <mergeCell ref="C303:C306"/>
    <mergeCell ref="D303:D306"/>
    <mergeCell ref="E303:E306"/>
    <mergeCell ref="F303:F306"/>
    <mergeCell ref="G303:G306"/>
    <mergeCell ref="A307:A310"/>
    <mergeCell ref="B307:B310"/>
    <mergeCell ref="C307:C310"/>
    <mergeCell ref="A311:A314"/>
    <mergeCell ref="B311:B314"/>
    <mergeCell ref="C311:C314"/>
    <mergeCell ref="D311:D314"/>
    <mergeCell ref="E311:E314"/>
    <mergeCell ref="F311:F314"/>
    <mergeCell ref="G311:G314"/>
    <mergeCell ref="A315:A318"/>
    <mergeCell ref="B315:B318"/>
    <mergeCell ref="C315:C318"/>
    <mergeCell ref="D315:D318"/>
    <mergeCell ref="E315:E318"/>
    <mergeCell ref="F315:F318"/>
    <mergeCell ref="G315:G318"/>
    <mergeCell ref="A323:A326"/>
    <mergeCell ref="B323:B326"/>
    <mergeCell ref="C323:C326"/>
    <mergeCell ref="D323:D326"/>
    <mergeCell ref="E323:E326"/>
    <mergeCell ref="F323:F326"/>
    <mergeCell ref="G323:G326"/>
    <mergeCell ref="A328:A331"/>
    <mergeCell ref="B328:B331"/>
    <mergeCell ref="C328:C331"/>
    <mergeCell ref="D328:D331"/>
    <mergeCell ref="E328:E331"/>
    <mergeCell ref="F328:F331"/>
    <mergeCell ref="G328:G331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6" manualBreakCount="6">
    <brk id="56" max="6" man="1"/>
    <brk id="118" max="6" man="1"/>
    <brk id="178" max="6" man="1"/>
    <brk id="240" max="6" man="1"/>
    <brk id="302" max="6" man="1"/>
    <brk id="35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8"/>
  <sheetViews>
    <sheetView tabSelected="1" view="pageBreakPreview" topLeftCell="A333" zoomScale="90" zoomScaleNormal="80" zoomScaleSheetLayoutView="90" workbookViewId="0">
      <selection activeCell="S362" sqref="S362"/>
    </sheetView>
  </sheetViews>
  <sheetFormatPr defaultRowHeight="14.25"/>
  <cols>
    <col min="1" max="1" width="9.28515625" style="22" customWidth="1"/>
    <col min="2" max="2" width="89.85546875" style="32" customWidth="1"/>
    <col min="3" max="3" width="8.5703125" style="24" customWidth="1"/>
    <col min="4" max="4" width="10.42578125" style="22" customWidth="1"/>
    <col min="5" max="6" width="9.140625" style="22"/>
    <col min="7" max="7" width="10.28515625" style="22" hidden="1" customWidth="1"/>
    <col min="8" max="11" width="0" style="22" hidden="1" customWidth="1"/>
    <col min="12" max="16384" width="9.140625" style="22"/>
  </cols>
  <sheetData>
    <row r="2" spans="1:7" s="191" customFormat="1" ht="38.25" customHeight="1">
      <c r="B2" s="192" t="s">
        <v>253</v>
      </c>
      <c r="C2" s="192"/>
      <c r="D2" s="192"/>
      <c r="G2" s="193"/>
    </row>
    <row r="3" spans="1:7" s="191" customFormat="1">
      <c r="B3" s="194" t="s">
        <v>256</v>
      </c>
      <c r="C3" s="195" t="s">
        <v>257</v>
      </c>
      <c r="D3" s="195"/>
      <c r="G3" s="193"/>
    </row>
    <row r="4" spans="1:7" s="191" customFormat="1">
      <c r="B4" s="194"/>
      <c r="C4" s="195"/>
      <c r="D4" s="195"/>
      <c r="G4" s="193"/>
    </row>
    <row r="5" spans="1:7" s="191" customFormat="1" ht="14.25" customHeight="1">
      <c r="B5" s="196"/>
      <c r="C5" s="194" t="s">
        <v>255</v>
      </c>
      <c r="D5" s="194"/>
      <c r="G5" s="193"/>
    </row>
    <row r="6" spans="1:7" s="191" customFormat="1" ht="27" customHeight="1">
      <c r="A6" s="195" t="s">
        <v>254</v>
      </c>
      <c r="B6" s="195"/>
      <c r="C6" s="195"/>
      <c r="D6" s="195"/>
      <c r="G6" s="193"/>
    </row>
    <row r="7" spans="1:7" ht="15" customHeight="1">
      <c r="A7" s="181" t="str">
        <f>Տվյալներ!C9</f>
        <v>«ՀՀ ԱՐԱՐԱՏԻ ՄԱՐԶԻ ԴՎԻՆԻ ԼԵՈՆԻԴ ԱԶԳԱԼԴՅԱՆԻ ԱՆՎԱՆ ՄԻՋՆԱԿԱՐԳ ԴՊՐՈՑ» ՊՈԱԿԻ ԼԱԲՈՐԱՏՈՐԻԱ ՆԱԽԱՏԵՍՎԱԾ ԴԱՍԱՍԵՆՅԱԿՆԵՐԻ ՎԵՐԱՆՈՐՈԳՈՒՄ</v>
      </c>
      <c r="B7" s="181"/>
      <c r="C7" s="181"/>
      <c r="D7" s="181"/>
    </row>
    <row r="8" spans="1:7">
      <c r="A8" s="181"/>
      <c r="B8" s="181"/>
      <c r="C8" s="181"/>
      <c r="D8" s="181"/>
    </row>
    <row r="9" spans="1:7" ht="5.25" customHeight="1">
      <c r="A9" s="181"/>
      <c r="B9" s="181"/>
      <c r="C9" s="181"/>
      <c r="D9" s="181"/>
    </row>
    <row r="10" spans="1:7" hidden="1">
      <c r="A10" s="181"/>
      <c r="B10" s="181"/>
      <c r="C10" s="181"/>
      <c r="D10" s="181"/>
    </row>
    <row r="11" spans="1:7" hidden="1">
      <c r="A11" s="181"/>
      <c r="B11" s="181"/>
      <c r="C11" s="181"/>
      <c r="D11" s="181"/>
    </row>
    <row r="12" spans="1:7" ht="42.75" customHeight="1">
      <c r="A12" s="177" t="s">
        <v>0</v>
      </c>
      <c r="B12" s="177" t="s">
        <v>87</v>
      </c>
      <c r="C12" s="184" t="s">
        <v>88</v>
      </c>
      <c r="D12" s="184" t="s">
        <v>91</v>
      </c>
      <c r="G12" s="22" t="s">
        <v>90</v>
      </c>
    </row>
    <row r="13" spans="1:7" ht="13.5" customHeight="1">
      <c r="A13" s="177"/>
      <c r="B13" s="177"/>
      <c r="C13" s="184"/>
      <c r="D13" s="184"/>
    </row>
    <row r="14" spans="1:7" ht="58.5" customHeight="1">
      <c r="A14" s="177"/>
      <c r="B14" s="177"/>
      <c r="C14" s="184"/>
      <c r="D14" s="184"/>
    </row>
    <row r="15" spans="1:7" s="26" customFormat="1" ht="70.5" customHeight="1">
      <c r="A15" s="177"/>
      <c r="B15" s="177"/>
      <c r="C15" s="184"/>
      <c r="D15" s="184"/>
    </row>
    <row r="16" spans="1:7" s="26" customFormat="1">
      <c r="A16" s="27">
        <v>1</v>
      </c>
      <c r="B16" s="27">
        <v>3</v>
      </c>
      <c r="C16" s="27">
        <v>4</v>
      </c>
      <c r="D16" s="27">
        <v>5</v>
      </c>
    </row>
    <row r="17" spans="1:11">
      <c r="A17" s="186" t="str">
        <f>'Նախահաշիվ 1-1'!A15:R15</f>
        <v>ՖԻԶԻԿԱՅԻ ԼԱԲՈՐԱՏՈՐԻԱ</v>
      </c>
      <c r="B17" s="186"/>
      <c r="C17" s="186"/>
      <c r="D17" s="186"/>
      <c r="E17" s="105"/>
    </row>
    <row r="18" spans="1:11" ht="14.25" customHeight="1">
      <c r="A18" s="176">
        <f>'Նախահաշիվ 1-1'!A16</f>
        <v>1</v>
      </c>
      <c r="B18" s="178" t="str">
        <f>'Նախահաշիվ 1-1'!C16</f>
        <v>Պատերի բարելավված ներկում լատեքսային ներկով, հին ներկի մաքրումով և քսահարթումով Улучшенная латексная окраска стен</v>
      </c>
      <c r="C18" s="177" t="str">
        <f>'Նախահաշիվ 1-1'!D16</f>
        <v>մ2 / м2</v>
      </c>
      <c r="D18" s="179">
        <f>'Նախահաշիվ 1-1'!E16</f>
        <v>50.4</v>
      </c>
      <c r="G18" s="22">
        <v>1.0091876061000002</v>
      </c>
      <c r="H18" s="22">
        <f t="shared" ref="H18:H81" si="0">G18*13.3%</f>
        <v>0.13422195161130004</v>
      </c>
      <c r="I18" s="22">
        <f t="shared" ref="I18:I81" si="1">H18+G18</f>
        <v>1.1434095577113004</v>
      </c>
      <c r="J18" s="22">
        <f t="shared" ref="J18:J81" si="2">I18*11%</f>
        <v>0.12577505134824304</v>
      </c>
      <c r="K18" s="22">
        <f t="shared" ref="K18:K81" si="3">J18+I18</f>
        <v>1.2691846090595433</v>
      </c>
    </row>
    <row r="19" spans="1:11">
      <c r="A19" s="176"/>
      <c r="B19" s="178"/>
      <c r="C19" s="177"/>
      <c r="D19" s="179"/>
      <c r="H19" s="22">
        <f t="shared" si="0"/>
        <v>0</v>
      </c>
      <c r="I19" s="22">
        <f t="shared" si="1"/>
        <v>0</v>
      </c>
      <c r="J19" s="22">
        <f t="shared" si="2"/>
        <v>0</v>
      </c>
      <c r="K19" s="22">
        <f t="shared" si="3"/>
        <v>0</v>
      </c>
    </row>
    <row r="20" spans="1:11">
      <c r="A20" s="176"/>
      <c r="B20" s="178"/>
      <c r="C20" s="177"/>
      <c r="D20" s="179"/>
      <c r="H20" s="22">
        <f t="shared" si="0"/>
        <v>0</v>
      </c>
      <c r="I20" s="22">
        <f t="shared" si="1"/>
        <v>0</v>
      </c>
      <c r="J20" s="22">
        <f t="shared" si="2"/>
        <v>0</v>
      </c>
      <c r="K20" s="22">
        <f t="shared" si="3"/>
        <v>0</v>
      </c>
    </row>
    <row r="21" spans="1:11">
      <c r="A21" s="176"/>
      <c r="B21" s="178"/>
      <c r="C21" s="177"/>
      <c r="D21" s="179"/>
      <c r="H21" s="22">
        <f t="shared" si="0"/>
        <v>0</v>
      </c>
      <c r="I21" s="22">
        <f t="shared" si="1"/>
        <v>0</v>
      </c>
      <c r="J21" s="22">
        <f t="shared" si="2"/>
        <v>0</v>
      </c>
      <c r="K21" s="22">
        <f t="shared" si="3"/>
        <v>0</v>
      </c>
    </row>
    <row r="22" spans="1:11" ht="14.25" customHeight="1">
      <c r="A22" s="176">
        <f>'Նախահաշիվ 1-1'!A20</f>
        <v>2</v>
      </c>
      <c r="B22" s="178" t="str">
        <f>'Նախահաշիվ 1-1'!C20</f>
        <v>Պատերի բարելավված յուղաներկում հին յուղաներկի մաքրումով, քսահարթումով Улучшенная масляная окраска стен</v>
      </c>
      <c r="C22" s="177" t="str">
        <f>'Նախահաշիվ 1-1'!D20</f>
        <v>մ2 / м2</v>
      </c>
      <c r="D22" s="179">
        <f>'Նախահաշիվ 1-1'!E20</f>
        <v>33.6</v>
      </c>
      <c r="G22" s="22">
        <v>0.99418963379699998</v>
      </c>
      <c r="H22" s="22">
        <f t="shared" si="0"/>
        <v>0.132227221295001</v>
      </c>
      <c r="I22" s="22">
        <f t="shared" si="1"/>
        <v>1.1264168550920011</v>
      </c>
      <c r="J22" s="22">
        <f t="shared" si="2"/>
        <v>0.12390585406012011</v>
      </c>
      <c r="K22" s="22">
        <f t="shared" si="3"/>
        <v>1.2503227091521212</v>
      </c>
    </row>
    <row r="23" spans="1:11">
      <c r="A23" s="176"/>
      <c r="B23" s="178"/>
      <c r="C23" s="177"/>
      <c r="D23" s="179"/>
      <c r="H23" s="22">
        <f t="shared" si="0"/>
        <v>0</v>
      </c>
      <c r="I23" s="22">
        <f t="shared" si="1"/>
        <v>0</v>
      </c>
      <c r="J23" s="22">
        <f t="shared" si="2"/>
        <v>0</v>
      </c>
      <c r="K23" s="22">
        <f t="shared" si="3"/>
        <v>0</v>
      </c>
    </row>
    <row r="24" spans="1:11">
      <c r="A24" s="176"/>
      <c r="B24" s="178"/>
      <c r="C24" s="177"/>
      <c r="D24" s="179"/>
      <c r="H24" s="22">
        <f t="shared" si="0"/>
        <v>0</v>
      </c>
      <c r="I24" s="22">
        <f t="shared" si="1"/>
        <v>0</v>
      </c>
      <c r="J24" s="22">
        <f t="shared" si="2"/>
        <v>0</v>
      </c>
      <c r="K24" s="22">
        <f t="shared" si="3"/>
        <v>0</v>
      </c>
    </row>
    <row r="25" spans="1:11">
      <c r="A25" s="176"/>
      <c r="B25" s="178"/>
      <c r="C25" s="177"/>
      <c r="D25" s="179"/>
      <c r="H25" s="22">
        <f t="shared" si="0"/>
        <v>0</v>
      </c>
      <c r="I25" s="22">
        <f t="shared" si="1"/>
        <v>0</v>
      </c>
      <c r="J25" s="22">
        <f t="shared" si="2"/>
        <v>0</v>
      </c>
      <c r="K25" s="22">
        <f t="shared" si="3"/>
        <v>0</v>
      </c>
    </row>
    <row r="26" spans="1:11" ht="14.25" customHeight="1">
      <c r="A26" s="176">
        <f>'Նախահաշիվ 1-1'!A25</f>
        <v>3</v>
      </c>
      <c r="B26" s="178" t="str">
        <f>'Նախահաշիվ 1-1'!C25</f>
        <v>Առաստաղի բարելավված ներկում լատեքսային ներկով, հին ներկի մաքրումով, քսահարթումով Улучшенная латексная окраска потолков</v>
      </c>
      <c r="C26" s="177" t="str">
        <f>'Նախահաշիվ 1-1'!D25</f>
        <v>մ2 / м2</v>
      </c>
      <c r="D26" s="179">
        <f>'Նախահաշիվ 1-1'!E25</f>
        <v>48</v>
      </c>
      <c r="G26" s="22">
        <v>1.1610479745</v>
      </c>
      <c r="H26" s="22">
        <f t="shared" si="0"/>
        <v>0.1544193806085</v>
      </c>
      <c r="I26" s="22">
        <f t="shared" si="1"/>
        <v>1.3154673551084999</v>
      </c>
      <c r="J26" s="22">
        <f t="shared" si="2"/>
        <v>0.14470140906193499</v>
      </c>
      <c r="K26" s="22">
        <f t="shared" si="3"/>
        <v>1.4601687641704348</v>
      </c>
    </row>
    <row r="27" spans="1:11">
      <c r="A27" s="176"/>
      <c r="B27" s="178"/>
      <c r="C27" s="177"/>
      <c r="D27" s="179"/>
      <c r="H27" s="22">
        <f t="shared" si="0"/>
        <v>0</v>
      </c>
      <c r="I27" s="22">
        <f t="shared" si="1"/>
        <v>0</v>
      </c>
      <c r="J27" s="22">
        <f t="shared" si="2"/>
        <v>0</v>
      </c>
      <c r="K27" s="22">
        <f t="shared" si="3"/>
        <v>0</v>
      </c>
    </row>
    <row r="28" spans="1:11">
      <c r="A28" s="176"/>
      <c r="B28" s="178"/>
      <c r="C28" s="177"/>
      <c r="D28" s="179"/>
      <c r="H28" s="22">
        <f t="shared" si="0"/>
        <v>0</v>
      </c>
      <c r="I28" s="22">
        <f t="shared" si="1"/>
        <v>0</v>
      </c>
      <c r="J28" s="22">
        <f t="shared" si="2"/>
        <v>0</v>
      </c>
      <c r="K28" s="22">
        <f t="shared" si="3"/>
        <v>0</v>
      </c>
    </row>
    <row r="29" spans="1:11">
      <c r="A29" s="176"/>
      <c r="B29" s="178"/>
      <c r="C29" s="177"/>
      <c r="D29" s="179"/>
      <c r="H29" s="22">
        <f t="shared" si="0"/>
        <v>0</v>
      </c>
      <c r="I29" s="22">
        <f t="shared" si="1"/>
        <v>0</v>
      </c>
      <c r="J29" s="22">
        <f t="shared" si="2"/>
        <v>0</v>
      </c>
      <c r="K29" s="22">
        <f t="shared" si="3"/>
        <v>0</v>
      </c>
    </row>
    <row r="30" spans="1:11">
      <c r="A30" s="102"/>
      <c r="B30" s="103" t="str">
        <f>'Նախահաշիվ 1-1'!C29</f>
        <v>էլեկտրականություն</v>
      </c>
      <c r="C30" s="104"/>
      <c r="D30" s="101"/>
      <c r="H30" s="22">
        <f t="shared" si="0"/>
        <v>0</v>
      </c>
      <c r="I30" s="22">
        <f t="shared" si="1"/>
        <v>0</v>
      </c>
      <c r="J30" s="22">
        <f t="shared" si="2"/>
        <v>0</v>
      </c>
      <c r="K30" s="22">
        <f t="shared" si="3"/>
        <v>0</v>
      </c>
    </row>
    <row r="31" spans="1:11" ht="14.25" customHeight="1">
      <c r="A31" s="176">
        <f>'Նախահաշիվ 1-1'!A30</f>
        <v>1</v>
      </c>
      <c r="B31" s="178" t="str">
        <f>'Նախահաշիվ 1-1'!C30</f>
        <v xml:space="preserve">Անջատիչների ապամոնտաժում                                 Демонтаж выключателей
</v>
      </c>
      <c r="C31" s="177" t="str">
        <f>'Նախահաշիվ 1-1'!D30</f>
        <v>հատ / шт</v>
      </c>
      <c r="D31" s="179">
        <f>'Նախահաշիվ 1-1'!E30</f>
        <v>1</v>
      </c>
      <c r="G31" s="22">
        <v>0.16581293800000002</v>
      </c>
      <c r="H31" s="22">
        <f t="shared" si="0"/>
        <v>2.2053120754000004E-2</v>
      </c>
      <c r="I31" s="22">
        <f t="shared" si="1"/>
        <v>0.18786605875400003</v>
      </c>
      <c r="J31" s="22">
        <f t="shared" si="2"/>
        <v>2.0665266462940004E-2</v>
      </c>
      <c r="K31" s="22">
        <f t="shared" si="3"/>
        <v>0.20853132521694004</v>
      </c>
    </row>
    <row r="32" spans="1:11">
      <c r="A32" s="176"/>
      <c r="B32" s="178"/>
      <c r="C32" s="177"/>
      <c r="D32" s="179"/>
      <c r="H32" s="22">
        <f t="shared" si="0"/>
        <v>0</v>
      </c>
      <c r="I32" s="22">
        <f t="shared" si="1"/>
        <v>0</v>
      </c>
      <c r="J32" s="22">
        <f t="shared" si="2"/>
        <v>0</v>
      </c>
      <c r="K32" s="22">
        <f t="shared" si="3"/>
        <v>0</v>
      </c>
    </row>
    <row r="33" spans="1:11">
      <c r="A33" s="176"/>
      <c r="B33" s="178"/>
      <c r="C33" s="177"/>
      <c r="D33" s="179"/>
      <c r="H33" s="22">
        <f t="shared" si="0"/>
        <v>0</v>
      </c>
      <c r="I33" s="22">
        <f t="shared" si="1"/>
        <v>0</v>
      </c>
      <c r="J33" s="22">
        <f t="shared" si="2"/>
        <v>0</v>
      </c>
      <c r="K33" s="22">
        <f t="shared" si="3"/>
        <v>0</v>
      </c>
    </row>
    <row r="34" spans="1:11">
      <c r="A34" s="176"/>
      <c r="B34" s="178"/>
      <c r="C34" s="177"/>
      <c r="D34" s="179"/>
      <c r="H34" s="22">
        <f t="shared" si="0"/>
        <v>0</v>
      </c>
      <c r="I34" s="22">
        <f t="shared" si="1"/>
        <v>0</v>
      </c>
      <c r="J34" s="22">
        <f t="shared" si="2"/>
        <v>0</v>
      </c>
      <c r="K34" s="22">
        <f t="shared" si="3"/>
        <v>0</v>
      </c>
    </row>
    <row r="35" spans="1:11" ht="14.25" customHeight="1">
      <c r="A35" s="176">
        <f>'Նախահաշիվ 1-1'!A34</f>
        <v>2</v>
      </c>
      <c r="B35" s="178" t="str">
        <f>'Նախահաշիվ 1-1'!C34</f>
        <v xml:space="preserve">Վարդակների ապամոնտաժում                                Демонтаж штепселей
</v>
      </c>
      <c r="C35" s="177" t="str">
        <f>'Նախահաշիվ 1-1'!D34</f>
        <v>հատ / шт</v>
      </c>
      <c r="D35" s="179">
        <f>'Նախահաշիվ 1-1'!E34</f>
        <v>3</v>
      </c>
      <c r="G35" s="22">
        <v>0.1822162752</v>
      </c>
      <c r="H35" s="22">
        <f t="shared" si="0"/>
        <v>2.4234764601600001E-2</v>
      </c>
      <c r="I35" s="22">
        <f t="shared" si="1"/>
        <v>0.20645103980160001</v>
      </c>
      <c r="J35" s="22">
        <f t="shared" si="2"/>
        <v>2.2709614378176E-2</v>
      </c>
      <c r="K35" s="22">
        <f t="shared" si="3"/>
        <v>0.22916065417977602</v>
      </c>
    </row>
    <row r="36" spans="1:11">
      <c r="A36" s="176"/>
      <c r="B36" s="178"/>
      <c r="C36" s="177"/>
      <c r="D36" s="179"/>
      <c r="H36" s="22">
        <f t="shared" si="0"/>
        <v>0</v>
      </c>
      <c r="I36" s="22">
        <f t="shared" si="1"/>
        <v>0</v>
      </c>
      <c r="J36" s="22">
        <f t="shared" si="2"/>
        <v>0</v>
      </c>
      <c r="K36" s="22">
        <f t="shared" si="3"/>
        <v>0</v>
      </c>
    </row>
    <row r="37" spans="1:11">
      <c r="A37" s="176"/>
      <c r="B37" s="178"/>
      <c r="C37" s="177"/>
      <c r="D37" s="179"/>
      <c r="H37" s="22">
        <f t="shared" si="0"/>
        <v>0</v>
      </c>
      <c r="I37" s="22">
        <f t="shared" si="1"/>
        <v>0</v>
      </c>
      <c r="J37" s="22">
        <f t="shared" si="2"/>
        <v>0</v>
      </c>
      <c r="K37" s="22">
        <f t="shared" si="3"/>
        <v>0</v>
      </c>
    </row>
    <row r="38" spans="1:11">
      <c r="A38" s="176"/>
      <c r="B38" s="178"/>
      <c r="C38" s="177"/>
      <c r="D38" s="179"/>
      <c r="H38" s="22">
        <f t="shared" si="0"/>
        <v>0</v>
      </c>
      <c r="I38" s="22">
        <f t="shared" si="1"/>
        <v>0</v>
      </c>
      <c r="J38" s="22">
        <f t="shared" si="2"/>
        <v>0</v>
      </c>
      <c r="K38" s="22">
        <f t="shared" si="3"/>
        <v>0</v>
      </c>
    </row>
    <row r="39" spans="1:11" ht="14.25" customHeight="1">
      <c r="A39" s="176">
        <f>'Նախահաշիվ 1-1'!A38</f>
        <v>3</v>
      </c>
      <c r="B39" s="178" t="str">
        <f>'Նախահաշիվ 1-1'!C38</f>
        <v>Բաշխիչ վահան 8 տեղ  պլաստմասե Пластмассовый распределительный щит на 6 мест</v>
      </c>
      <c r="C39" s="177" t="str">
        <f>'Նախահաշիվ 1-1'!D38</f>
        <v>հատ / шт</v>
      </c>
      <c r="D39" s="179">
        <f>'Նախահաշիվ 1-1'!E38</f>
        <v>1</v>
      </c>
      <c r="G39" s="22">
        <v>14.640636600000001</v>
      </c>
      <c r="H39" s="22">
        <f t="shared" si="0"/>
        <v>1.9472046678000001</v>
      </c>
      <c r="I39" s="22">
        <f t="shared" si="1"/>
        <v>16.587841267800002</v>
      </c>
      <c r="J39" s="22">
        <f t="shared" si="2"/>
        <v>1.8246625394580003</v>
      </c>
      <c r="K39" s="22">
        <f t="shared" si="3"/>
        <v>18.412503807258002</v>
      </c>
    </row>
    <row r="40" spans="1:11">
      <c r="A40" s="176"/>
      <c r="B40" s="178"/>
      <c r="C40" s="177"/>
      <c r="D40" s="179"/>
      <c r="H40" s="22">
        <f t="shared" si="0"/>
        <v>0</v>
      </c>
      <c r="I40" s="22">
        <f t="shared" si="1"/>
        <v>0</v>
      </c>
      <c r="J40" s="22">
        <f t="shared" si="2"/>
        <v>0</v>
      </c>
      <c r="K40" s="22">
        <f t="shared" si="3"/>
        <v>0</v>
      </c>
    </row>
    <row r="41" spans="1:11">
      <c r="A41" s="176"/>
      <c r="B41" s="178"/>
      <c r="C41" s="177"/>
      <c r="D41" s="179"/>
      <c r="H41" s="22">
        <f t="shared" si="0"/>
        <v>0</v>
      </c>
      <c r="I41" s="22">
        <f t="shared" si="1"/>
        <v>0</v>
      </c>
      <c r="J41" s="22">
        <f t="shared" si="2"/>
        <v>0</v>
      </c>
      <c r="K41" s="22">
        <f t="shared" si="3"/>
        <v>0</v>
      </c>
    </row>
    <row r="42" spans="1:11">
      <c r="A42" s="176"/>
      <c r="B42" s="178"/>
      <c r="C42" s="177"/>
      <c r="D42" s="179"/>
      <c r="H42" s="22">
        <f t="shared" si="0"/>
        <v>0</v>
      </c>
      <c r="I42" s="22">
        <f t="shared" si="1"/>
        <v>0</v>
      </c>
      <c r="J42" s="22">
        <f t="shared" si="2"/>
        <v>0</v>
      </c>
      <c r="K42" s="22">
        <f t="shared" si="3"/>
        <v>0</v>
      </c>
    </row>
    <row r="43" spans="1:11" ht="14.25" customHeight="1">
      <c r="A43" s="176">
        <f>'Նախահաշիվ 1-1'!A42</f>
        <v>4</v>
      </c>
      <c r="B43" s="178" t="str">
        <f>'Նախահաշիվ 1-1'!C42</f>
        <v>Միաֆազ ավտոմատ անջատիչ 1P/C/16A                          Однофазный  aвтоматический выключатель 1P/C/16A</v>
      </c>
      <c r="C43" s="177" t="str">
        <f>'Նախահաշիվ 1-1'!D42</f>
        <v>հատ / шт</v>
      </c>
      <c r="D43" s="179">
        <f>'Նախահաշիվ 1-1'!E42</f>
        <v>1</v>
      </c>
      <c r="G43" s="22">
        <v>2.3398730000000003</v>
      </c>
      <c r="H43" s="22">
        <f t="shared" si="0"/>
        <v>0.31120310900000003</v>
      </c>
      <c r="I43" s="22">
        <f t="shared" si="1"/>
        <v>2.6510761090000003</v>
      </c>
      <c r="J43" s="22">
        <f t="shared" si="2"/>
        <v>0.29161837199000001</v>
      </c>
      <c r="K43" s="22">
        <f t="shared" si="3"/>
        <v>2.9426944809900002</v>
      </c>
    </row>
    <row r="44" spans="1:11">
      <c r="A44" s="176"/>
      <c r="B44" s="178"/>
      <c r="C44" s="177"/>
      <c r="D44" s="179"/>
      <c r="H44" s="22">
        <f t="shared" si="0"/>
        <v>0</v>
      </c>
      <c r="I44" s="22">
        <f t="shared" si="1"/>
        <v>0</v>
      </c>
      <c r="J44" s="22">
        <f t="shared" si="2"/>
        <v>0</v>
      </c>
      <c r="K44" s="22">
        <f t="shared" si="3"/>
        <v>0</v>
      </c>
    </row>
    <row r="45" spans="1:11">
      <c r="A45" s="176"/>
      <c r="B45" s="178"/>
      <c r="C45" s="177"/>
      <c r="D45" s="179"/>
      <c r="H45" s="22">
        <f t="shared" si="0"/>
        <v>0</v>
      </c>
      <c r="I45" s="22">
        <f t="shared" si="1"/>
        <v>0</v>
      </c>
      <c r="J45" s="22">
        <f t="shared" si="2"/>
        <v>0</v>
      </c>
      <c r="K45" s="22">
        <f t="shared" si="3"/>
        <v>0</v>
      </c>
    </row>
    <row r="46" spans="1:11">
      <c r="A46" s="176"/>
      <c r="B46" s="178"/>
      <c r="C46" s="177"/>
      <c r="D46" s="179"/>
      <c r="H46" s="22">
        <f t="shared" si="0"/>
        <v>0</v>
      </c>
      <c r="I46" s="22">
        <f t="shared" si="1"/>
        <v>0</v>
      </c>
      <c r="J46" s="22">
        <f t="shared" si="2"/>
        <v>0</v>
      </c>
      <c r="K46" s="22">
        <f t="shared" si="3"/>
        <v>0</v>
      </c>
    </row>
    <row r="47" spans="1:11" ht="14.25" customHeight="1">
      <c r="A47" s="176">
        <f>'Նախահաշիվ 1-1'!A46</f>
        <v>5</v>
      </c>
      <c r="B47" s="178" t="str">
        <f>'Նախահաշիվ 1-1'!C46</f>
        <v>Միաֆազ ավտոմատ անջատիչ 1P/C/25A                          Однофазный  aвтоматический выключатель 1P/C/25A</v>
      </c>
      <c r="C47" s="177" t="str">
        <f>'Նախահաշիվ 1-1'!D46</f>
        <v>հատ / шт</v>
      </c>
      <c r="D47" s="179">
        <f>'Նախահաշիվ 1-1'!E46</f>
        <v>6</v>
      </c>
      <c r="G47" s="22">
        <v>2.3398730000000003</v>
      </c>
      <c r="H47" s="22">
        <f t="shared" si="0"/>
        <v>0.31120310900000003</v>
      </c>
      <c r="I47" s="22">
        <f t="shared" si="1"/>
        <v>2.6510761090000003</v>
      </c>
      <c r="J47" s="22">
        <f t="shared" si="2"/>
        <v>0.29161837199000001</v>
      </c>
      <c r="K47" s="22">
        <f t="shared" si="3"/>
        <v>2.9426944809900002</v>
      </c>
    </row>
    <row r="48" spans="1:11">
      <c r="A48" s="176"/>
      <c r="B48" s="178"/>
      <c r="C48" s="177"/>
      <c r="D48" s="179"/>
      <c r="H48" s="22">
        <f t="shared" si="0"/>
        <v>0</v>
      </c>
      <c r="I48" s="22">
        <f t="shared" si="1"/>
        <v>0</v>
      </c>
      <c r="J48" s="22">
        <f t="shared" si="2"/>
        <v>0</v>
      </c>
      <c r="K48" s="22">
        <f t="shared" si="3"/>
        <v>0</v>
      </c>
    </row>
    <row r="49" spans="1:11">
      <c r="A49" s="176"/>
      <c r="B49" s="178"/>
      <c r="C49" s="177"/>
      <c r="D49" s="179"/>
      <c r="H49" s="22">
        <f t="shared" si="0"/>
        <v>0</v>
      </c>
      <c r="I49" s="22">
        <f t="shared" si="1"/>
        <v>0</v>
      </c>
      <c r="J49" s="22">
        <f t="shared" si="2"/>
        <v>0</v>
      </c>
      <c r="K49" s="22">
        <f t="shared" si="3"/>
        <v>0</v>
      </c>
    </row>
    <row r="50" spans="1:11">
      <c r="A50" s="176"/>
      <c r="B50" s="178"/>
      <c r="C50" s="177"/>
      <c r="D50" s="179"/>
      <c r="H50" s="22">
        <f t="shared" si="0"/>
        <v>0</v>
      </c>
      <c r="I50" s="22">
        <f t="shared" si="1"/>
        <v>0</v>
      </c>
      <c r="J50" s="22">
        <f t="shared" si="2"/>
        <v>0</v>
      </c>
      <c r="K50" s="22">
        <f t="shared" si="3"/>
        <v>0</v>
      </c>
    </row>
    <row r="51" spans="1:11" ht="14.25" customHeight="1">
      <c r="A51" s="176">
        <f>'Նախահաշիվ 1-1'!A50</f>
        <v>6</v>
      </c>
      <c r="B51" s="178" t="str">
        <f>'Նախահաշիվ 1-1'!C50</f>
        <v>Վարդակ ներկառուցվող մեկ տեղանոց /շարժվող խցափակիչով/                                  Розетка штепсельная одинарная</v>
      </c>
      <c r="C51" s="177" t="str">
        <f>'Նախահաշիվ 1-1'!D50</f>
        <v>հատ / шт</v>
      </c>
      <c r="D51" s="179">
        <f>'Նախահաշիվ 1-1'!E50</f>
        <v>36</v>
      </c>
      <c r="G51" s="22">
        <v>0.30369379200000002</v>
      </c>
      <c r="H51" s="22">
        <f t="shared" si="0"/>
        <v>4.0391274336000003E-2</v>
      </c>
      <c r="I51" s="22">
        <f t="shared" si="1"/>
        <v>0.344085066336</v>
      </c>
      <c r="J51" s="22">
        <f t="shared" si="2"/>
        <v>3.7849357296959998E-2</v>
      </c>
      <c r="K51" s="22">
        <f t="shared" si="3"/>
        <v>0.38193442363295999</v>
      </c>
    </row>
    <row r="52" spans="1:11">
      <c r="A52" s="176"/>
      <c r="B52" s="178"/>
      <c r="C52" s="177"/>
      <c r="D52" s="179"/>
      <c r="H52" s="22">
        <f t="shared" si="0"/>
        <v>0</v>
      </c>
      <c r="I52" s="22">
        <f t="shared" si="1"/>
        <v>0</v>
      </c>
      <c r="J52" s="22">
        <f t="shared" si="2"/>
        <v>0</v>
      </c>
      <c r="K52" s="22">
        <f t="shared" si="3"/>
        <v>0</v>
      </c>
    </row>
    <row r="53" spans="1:11">
      <c r="A53" s="176"/>
      <c r="B53" s="178"/>
      <c r="C53" s="177"/>
      <c r="D53" s="179"/>
      <c r="H53" s="22">
        <f t="shared" si="0"/>
        <v>0</v>
      </c>
      <c r="I53" s="22">
        <f t="shared" si="1"/>
        <v>0</v>
      </c>
      <c r="J53" s="22">
        <f t="shared" si="2"/>
        <v>0</v>
      </c>
      <c r="K53" s="22">
        <f t="shared" si="3"/>
        <v>0</v>
      </c>
    </row>
    <row r="54" spans="1:11">
      <c r="A54" s="176"/>
      <c r="B54" s="178"/>
      <c r="C54" s="177"/>
      <c r="D54" s="179"/>
      <c r="H54" s="22">
        <f t="shared" si="0"/>
        <v>0</v>
      </c>
      <c r="I54" s="22">
        <f t="shared" si="1"/>
        <v>0</v>
      </c>
      <c r="J54" s="22">
        <f t="shared" si="2"/>
        <v>0</v>
      </c>
      <c r="K54" s="22">
        <f t="shared" si="3"/>
        <v>0</v>
      </c>
    </row>
    <row r="55" spans="1:11" ht="14.25" customHeight="1">
      <c r="A55" s="176">
        <f>'Նախահաշիվ 1-1'!A54</f>
        <v>7</v>
      </c>
      <c r="B55" s="178" t="str">
        <f>'Նախահաշիվ 1-1'!C54</f>
        <v xml:space="preserve">Անջատիչ միաստեղ                                     Выключатель одинарный          </v>
      </c>
      <c r="C55" s="177" t="str">
        <f>'Նախահաշիվ 1-1'!D54</f>
        <v>հատ / шт</v>
      </c>
      <c r="D55" s="179">
        <f>'Նախահաշիվ 1-1'!E54</f>
        <v>1</v>
      </c>
      <c r="G55" s="22">
        <v>0.27554673000000002</v>
      </c>
      <c r="H55" s="22">
        <f t="shared" si="0"/>
        <v>3.6647715090000005E-2</v>
      </c>
      <c r="I55" s="22">
        <f t="shared" si="1"/>
        <v>0.31219444509000005</v>
      </c>
      <c r="J55" s="22">
        <f t="shared" si="2"/>
        <v>3.4341388959900007E-2</v>
      </c>
      <c r="K55" s="22">
        <f t="shared" si="3"/>
        <v>0.34653583404990007</v>
      </c>
    </row>
    <row r="56" spans="1:11">
      <c r="A56" s="176"/>
      <c r="B56" s="178"/>
      <c r="C56" s="177"/>
      <c r="D56" s="179"/>
      <c r="H56" s="22">
        <f t="shared" si="0"/>
        <v>0</v>
      </c>
      <c r="I56" s="22">
        <f t="shared" si="1"/>
        <v>0</v>
      </c>
      <c r="J56" s="22">
        <f t="shared" si="2"/>
        <v>0</v>
      </c>
      <c r="K56" s="22">
        <f t="shared" si="3"/>
        <v>0</v>
      </c>
    </row>
    <row r="57" spans="1:11">
      <c r="A57" s="176"/>
      <c r="B57" s="178"/>
      <c r="C57" s="177"/>
      <c r="D57" s="179"/>
      <c r="H57" s="22">
        <f t="shared" si="0"/>
        <v>0</v>
      </c>
      <c r="I57" s="22">
        <f t="shared" si="1"/>
        <v>0</v>
      </c>
      <c r="J57" s="22">
        <f t="shared" si="2"/>
        <v>0</v>
      </c>
      <c r="K57" s="22">
        <f t="shared" si="3"/>
        <v>0</v>
      </c>
    </row>
    <row r="58" spans="1:11">
      <c r="A58" s="176"/>
      <c r="B58" s="178"/>
      <c r="C58" s="177"/>
      <c r="D58" s="179"/>
      <c r="H58" s="22">
        <f t="shared" si="0"/>
        <v>0</v>
      </c>
      <c r="I58" s="22">
        <f t="shared" si="1"/>
        <v>0</v>
      </c>
      <c r="J58" s="22">
        <f t="shared" si="2"/>
        <v>0</v>
      </c>
      <c r="K58" s="22">
        <f t="shared" si="3"/>
        <v>0</v>
      </c>
    </row>
    <row r="59" spans="1:11" ht="14.25" customHeight="1">
      <c r="A59" s="176">
        <f>'Նախահաշիվ 1-1'!A58</f>
        <v>8</v>
      </c>
      <c r="B59" s="178" t="str">
        <f>'Նախահաշիվ 1-1'!C58</f>
        <v>Պղնձե մալուխ ВВГнг LS 3х1.5մմ2                                       Медный кабель ВВГнг 3х1.5мм2</v>
      </c>
      <c r="C59" s="177" t="str">
        <f>'Նախահաշիվ 1-1'!D58</f>
        <v>գմ / пм</v>
      </c>
      <c r="D59" s="179">
        <f>'Նախահաշիվ 1-1'!E58</f>
        <v>20</v>
      </c>
      <c r="G59" s="22">
        <v>1.5079259766000002</v>
      </c>
      <c r="H59" s="22">
        <f t="shared" si="0"/>
        <v>0.20055415488780004</v>
      </c>
      <c r="I59" s="22">
        <f t="shared" si="1"/>
        <v>1.7084801314878002</v>
      </c>
      <c r="J59" s="22">
        <f t="shared" si="2"/>
        <v>0.18793281446365803</v>
      </c>
      <c r="K59" s="22">
        <f t="shared" si="3"/>
        <v>1.8964129459514583</v>
      </c>
    </row>
    <row r="60" spans="1:11">
      <c r="A60" s="176"/>
      <c r="B60" s="178"/>
      <c r="C60" s="177"/>
      <c r="D60" s="179"/>
      <c r="H60" s="22">
        <f t="shared" si="0"/>
        <v>0</v>
      </c>
      <c r="I60" s="22">
        <f t="shared" si="1"/>
        <v>0</v>
      </c>
      <c r="J60" s="22">
        <f t="shared" si="2"/>
        <v>0</v>
      </c>
      <c r="K60" s="22">
        <f t="shared" si="3"/>
        <v>0</v>
      </c>
    </row>
    <row r="61" spans="1:11">
      <c r="A61" s="176"/>
      <c r="B61" s="178"/>
      <c r="C61" s="177"/>
      <c r="D61" s="179"/>
      <c r="H61" s="22">
        <f t="shared" si="0"/>
        <v>0</v>
      </c>
      <c r="I61" s="22">
        <f t="shared" si="1"/>
        <v>0</v>
      </c>
      <c r="J61" s="22">
        <f t="shared" si="2"/>
        <v>0</v>
      </c>
      <c r="K61" s="22">
        <f t="shared" si="3"/>
        <v>0</v>
      </c>
    </row>
    <row r="62" spans="1:11">
      <c r="A62" s="176"/>
      <c r="B62" s="178"/>
      <c r="C62" s="177"/>
      <c r="D62" s="179"/>
      <c r="H62" s="22">
        <f t="shared" si="0"/>
        <v>0</v>
      </c>
      <c r="I62" s="22">
        <f t="shared" si="1"/>
        <v>0</v>
      </c>
      <c r="J62" s="22">
        <f t="shared" si="2"/>
        <v>0</v>
      </c>
      <c r="K62" s="22">
        <f t="shared" si="3"/>
        <v>0</v>
      </c>
    </row>
    <row r="63" spans="1:11" ht="14.25" customHeight="1">
      <c r="A63" s="176">
        <f>'Նախահաշիվ 1-1'!A62</f>
        <v>9</v>
      </c>
      <c r="B63" s="178" t="str">
        <f>'Նախահաշիվ 1-1'!C62</f>
        <v>Պղնձե մալուխ ВВГнг LS 3х2.5մմ2                                       Медный кабель ВВГнг 3х2.5мм2</v>
      </c>
      <c r="C63" s="177" t="str">
        <f>'Նախահաշիվ 1-1'!D62</f>
        <v>գմ / пм</v>
      </c>
      <c r="D63" s="179">
        <f>'Նախահաշիվ 1-1'!E62</f>
        <v>85</v>
      </c>
      <c r="G63" s="22">
        <v>1.6435171470000003</v>
      </c>
      <c r="H63" s="22">
        <f t="shared" si="0"/>
        <v>0.21858778055100006</v>
      </c>
      <c r="I63" s="22">
        <f t="shared" si="1"/>
        <v>1.8621049275510004</v>
      </c>
      <c r="J63" s="22">
        <f t="shared" si="2"/>
        <v>0.20483154203061005</v>
      </c>
      <c r="K63" s="22">
        <f t="shared" si="3"/>
        <v>2.0669364695816106</v>
      </c>
    </row>
    <row r="64" spans="1:11">
      <c r="A64" s="176"/>
      <c r="B64" s="178"/>
      <c r="C64" s="177"/>
      <c r="D64" s="179"/>
      <c r="H64" s="22">
        <f t="shared" si="0"/>
        <v>0</v>
      </c>
      <c r="I64" s="22">
        <f t="shared" si="1"/>
        <v>0</v>
      </c>
      <c r="J64" s="22">
        <f t="shared" si="2"/>
        <v>0</v>
      </c>
      <c r="K64" s="22">
        <f t="shared" si="3"/>
        <v>0</v>
      </c>
    </row>
    <row r="65" spans="1:11">
      <c r="A65" s="176"/>
      <c r="B65" s="178"/>
      <c r="C65" s="177"/>
      <c r="D65" s="179"/>
      <c r="H65" s="22">
        <f t="shared" si="0"/>
        <v>0</v>
      </c>
      <c r="I65" s="22">
        <f t="shared" si="1"/>
        <v>0</v>
      </c>
      <c r="J65" s="22">
        <f t="shared" si="2"/>
        <v>0</v>
      </c>
      <c r="K65" s="22">
        <f t="shared" si="3"/>
        <v>0</v>
      </c>
    </row>
    <row r="66" spans="1:11">
      <c r="A66" s="176"/>
      <c r="B66" s="178"/>
      <c r="C66" s="177"/>
      <c r="D66" s="179"/>
      <c r="H66" s="22">
        <f t="shared" si="0"/>
        <v>0</v>
      </c>
      <c r="I66" s="22">
        <f t="shared" si="1"/>
        <v>0</v>
      </c>
      <c r="J66" s="22">
        <f t="shared" si="2"/>
        <v>0</v>
      </c>
      <c r="K66" s="22">
        <f t="shared" si="3"/>
        <v>0</v>
      </c>
    </row>
    <row r="67" spans="1:11" ht="14.25" customHeight="1">
      <c r="A67" s="176">
        <f>'Նախահաշիվ 1-1'!A66</f>
        <v>10</v>
      </c>
      <c r="B67" s="178" t="str">
        <f>'Նախահաշիվ 1-1'!C66</f>
        <v>Ակոսների իրականացում պատերի մեջ Пробивка борозд для кабеля</v>
      </c>
      <c r="C67" s="177" t="str">
        <f>'Նախահաշիվ 1-1'!D66</f>
        <v>գմ/пм</v>
      </c>
      <c r="D67" s="179">
        <f>'Նախահաշիվ 1-1'!E66</f>
        <v>105</v>
      </c>
      <c r="G67" s="22">
        <v>0.40708926000000001</v>
      </c>
      <c r="H67" s="22">
        <f t="shared" si="0"/>
        <v>5.4142871580000002E-2</v>
      </c>
      <c r="I67" s="22">
        <f t="shared" si="1"/>
        <v>0.46123213157999998</v>
      </c>
      <c r="J67" s="22">
        <f t="shared" si="2"/>
        <v>5.0735534473799998E-2</v>
      </c>
      <c r="K67" s="22">
        <f t="shared" si="3"/>
        <v>0.51196766605379995</v>
      </c>
    </row>
    <row r="68" spans="1:11">
      <c r="A68" s="176"/>
      <c r="B68" s="178"/>
      <c r="C68" s="177"/>
      <c r="D68" s="179"/>
      <c r="H68" s="22">
        <f t="shared" si="0"/>
        <v>0</v>
      </c>
      <c r="I68" s="22">
        <f t="shared" si="1"/>
        <v>0</v>
      </c>
      <c r="J68" s="22">
        <f t="shared" si="2"/>
        <v>0</v>
      </c>
      <c r="K68" s="22">
        <f t="shared" si="3"/>
        <v>0</v>
      </c>
    </row>
    <row r="69" spans="1:11">
      <c r="A69" s="176"/>
      <c r="B69" s="178"/>
      <c r="C69" s="177"/>
      <c r="D69" s="179"/>
      <c r="H69" s="22">
        <f t="shared" si="0"/>
        <v>0</v>
      </c>
      <c r="I69" s="22">
        <f t="shared" si="1"/>
        <v>0</v>
      </c>
      <c r="J69" s="22">
        <f t="shared" si="2"/>
        <v>0</v>
      </c>
      <c r="K69" s="22">
        <f t="shared" si="3"/>
        <v>0</v>
      </c>
    </row>
    <row r="70" spans="1:11">
      <c r="A70" s="176"/>
      <c r="B70" s="178"/>
      <c r="C70" s="177"/>
      <c r="D70" s="179"/>
      <c r="H70" s="22">
        <f t="shared" si="0"/>
        <v>0</v>
      </c>
      <c r="I70" s="22">
        <f t="shared" si="1"/>
        <v>0</v>
      </c>
      <c r="J70" s="22">
        <f t="shared" si="2"/>
        <v>0</v>
      </c>
      <c r="K70" s="22">
        <f t="shared" si="3"/>
        <v>0</v>
      </c>
    </row>
    <row r="71" spans="1:11" ht="14.25" customHeight="1">
      <c r="A71" s="176">
        <f>'Նախահաշիվ 1-1'!A70</f>
        <v>11</v>
      </c>
      <c r="B71" s="178" t="str">
        <f>'Նախահաշիվ 1-1'!C70</f>
        <v>Անցքերի բացում քարե պատերում   Пробывка дыр в стенах</v>
      </c>
      <c r="C71" s="177" t="str">
        <f>'Նախահաշիվ 1-1'!D70</f>
        <v>տեղ / мест</v>
      </c>
      <c r="D71" s="179">
        <f>'Նախահաշիվ 1-1'!E70</f>
        <v>1</v>
      </c>
      <c r="G71" s="22">
        <v>3.9990796</v>
      </c>
      <c r="H71" s="22">
        <f t="shared" si="0"/>
        <v>0.53187758679999997</v>
      </c>
      <c r="I71" s="22">
        <f t="shared" si="1"/>
        <v>4.5309571868000003</v>
      </c>
      <c r="J71" s="22">
        <f t="shared" si="2"/>
        <v>0.49840529054800004</v>
      </c>
      <c r="K71" s="22">
        <f t="shared" si="3"/>
        <v>5.0293624773480001</v>
      </c>
    </row>
    <row r="72" spans="1:11">
      <c r="A72" s="176"/>
      <c r="B72" s="178"/>
      <c r="C72" s="177"/>
      <c r="D72" s="179"/>
      <c r="H72" s="22">
        <f t="shared" si="0"/>
        <v>0</v>
      </c>
      <c r="I72" s="22">
        <f t="shared" si="1"/>
        <v>0</v>
      </c>
      <c r="J72" s="22">
        <f t="shared" si="2"/>
        <v>0</v>
      </c>
      <c r="K72" s="22">
        <f t="shared" si="3"/>
        <v>0</v>
      </c>
    </row>
    <row r="73" spans="1:11">
      <c r="A73" s="176"/>
      <c r="B73" s="178"/>
      <c r="C73" s="177"/>
      <c r="D73" s="179"/>
      <c r="H73" s="22">
        <f t="shared" si="0"/>
        <v>0</v>
      </c>
      <c r="I73" s="22">
        <f t="shared" si="1"/>
        <v>0</v>
      </c>
      <c r="J73" s="22">
        <f t="shared" si="2"/>
        <v>0</v>
      </c>
      <c r="K73" s="22">
        <f t="shared" si="3"/>
        <v>0</v>
      </c>
    </row>
    <row r="74" spans="1:11">
      <c r="A74" s="176"/>
      <c r="B74" s="178"/>
      <c r="C74" s="177"/>
      <c r="D74" s="179"/>
      <c r="H74" s="22">
        <f t="shared" si="0"/>
        <v>0</v>
      </c>
      <c r="I74" s="22">
        <f t="shared" si="1"/>
        <v>0</v>
      </c>
      <c r="J74" s="22">
        <f t="shared" si="2"/>
        <v>0</v>
      </c>
      <c r="K74" s="22">
        <f t="shared" si="3"/>
        <v>0</v>
      </c>
    </row>
    <row r="75" spans="1:11" ht="14.25" customHeight="1">
      <c r="A75" s="176">
        <f>'Նախահաշիվ 1-1'!A74</f>
        <v>12</v>
      </c>
      <c r="B75" s="178" t="str">
        <f>'Նախահաշիվ 1-1'!C74</f>
        <v>Ակոսների սվաղում գաջով                                          Заделка борозд гажевым раствором</v>
      </c>
      <c r="C75" s="177" t="str">
        <f>'Նախահաշիվ 1-1'!D74</f>
        <v>մ2 / м2</v>
      </c>
      <c r="D75" s="179">
        <f>'Նախահաշիվ 1-1'!E74</f>
        <v>10.5</v>
      </c>
      <c r="G75" s="22">
        <v>2.4004809654179997</v>
      </c>
      <c r="H75" s="22">
        <f t="shared" si="0"/>
        <v>0.31926396840059396</v>
      </c>
      <c r="I75" s="22">
        <f t="shared" si="1"/>
        <v>2.7197449338185935</v>
      </c>
      <c r="J75" s="22">
        <f t="shared" si="2"/>
        <v>0.29917194272004527</v>
      </c>
      <c r="K75" s="22">
        <f t="shared" si="3"/>
        <v>3.0189168765386389</v>
      </c>
    </row>
    <row r="76" spans="1:11">
      <c r="A76" s="176"/>
      <c r="B76" s="178"/>
      <c r="C76" s="177"/>
      <c r="D76" s="179"/>
      <c r="H76" s="22">
        <f t="shared" si="0"/>
        <v>0</v>
      </c>
      <c r="I76" s="22">
        <f t="shared" si="1"/>
        <v>0</v>
      </c>
      <c r="J76" s="22">
        <f t="shared" si="2"/>
        <v>0</v>
      </c>
      <c r="K76" s="22">
        <f t="shared" si="3"/>
        <v>0</v>
      </c>
    </row>
    <row r="77" spans="1:11">
      <c r="A77" s="176"/>
      <c r="B77" s="178"/>
      <c r="C77" s="177"/>
      <c r="D77" s="179"/>
      <c r="H77" s="22">
        <f t="shared" si="0"/>
        <v>0</v>
      </c>
      <c r="I77" s="22">
        <f t="shared" si="1"/>
        <v>0</v>
      </c>
      <c r="J77" s="22">
        <f t="shared" si="2"/>
        <v>0</v>
      </c>
      <c r="K77" s="22">
        <f t="shared" si="3"/>
        <v>0</v>
      </c>
    </row>
    <row r="78" spans="1:11">
      <c r="A78" s="176"/>
      <c r="B78" s="178"/>
      <c r="C78" s="177"/>
      <c r="D78" s="179"/>
      <c r="H78" s="22">
        <f t="shared" si="0"/>
        <v>0</v>
      </c>
      <c r="I78" s="22">
        <f t="shared" si="1"/>
        <v>0</v>
      </c>
      <c r="J78" s="22">
        <f t="shared" si="2"/>
        <v>0</v>
      </c>
      <c r="K78" s="22">
        <f t="shared" si="3"/>
        <v>0</v>
      </c>
    </row>
    <row r="79" spans="1:11" ht="14.25" customHeight="1">
      <c r="A79" s="176">
        <f>'Նախահաշիվ 1-1'!A78</f>
        <v>13</v>
      </c>
      <c r="B79" s="178" t="str">
        <f>'Նախահաշիվ 1-1'!C78</f>
        <v>Բաժանարար տուփ                                 Распределительные коробки</v>
      </c>
      <c r="C79" s="177" t="str">
        <f>'Նախահաշիվ 1-1'!D78</f>
        <v>հատ / шт</v>
      </c>
      <c r="D79" s="179">
        <f>'Նախահաշիվ 1-1'!E78</f>
        <v>7</v>
      </c>
      <c r="G79" s="22">
        <v>0.96184639999999999</v>
      </c>
      <c r="H79" s="22">
        <f t="shared" si="0"/>
        <v>0.1279255712</v>
      </c>
      <c r="I79" s="22">
        <f t="shared" si="1"/>
        <v>1.0897719712</v>
      </c>
      <c r="J79" s="22">
        <f t="shared" si="2"/>
        <v>0.11987491683200001</v>
      </c>
      <c r="K79" s="22">
        <f t="shared" si="3"/>
        <v>1.2096468880319999</v>
      </c>
    </row>
    <row r="80" spans="1:11">
      <c r="A80" s="176"/>
      <c r="B80" s="178"/>
      <c r="C80" s="177"/>
      <c r="D80" s="179"/>
      <c r="H80" s="22">
        <f t="shared" si="0"/>
        <v>0</v>
      </c>
      <c r="I80" s="22">
        <f t="shared" si="1"/>
        <v>0</v>
      </c>
      <c r="J80" s="22">
        <f t="shared" si="2"/>
        <v>0</v>
      </c>
      <c r="K80" s="22">
        <f t="shared" si="3"/>
        <v>0</v>
      </c>
    </row>
    <row r="81" spans="1:11">
      <c r="A81" s="176"/>
      <c r="B81" s="178"/>
      <c r="C81" s="177"/>
      <c r="D81" s="179"/>
      <c r="H81" s="22">
        <f t="shared" si="0"/>
        <v>0</v>
      </c>
      <c r="I81" s="22">
        <f t="shared" si="1"/>
        <v>0</v>
      </c>
      <c r="J81" s="22">
        <f t="shared" si="2"/>
        <v>0</v>
      </c>
      <c r="K81" s="22">
        <f t="shared" si="3"/>
        <v>0</v>
      </c>
    </row>
    <row r="82" spans="1:11">
      <c r="A82" s="176"/>
      <c r="B82" s="178"/>
      <c r="C82" s="177"/>
      <c r="D82" s="179"/>
      <c r="H82" s="22">
        <f t="shared" ref="H82:H145" si="4">G82*13.3%</f>
        <v>0</v>
      </c>
      <c r="I82" s="22">
        <f t="shared" ref="I82:I145" si="5">H82+G82</f>
        <v>0</v>
      </c>
      <c r="J82" s="22">
        <f t="shared" ref="J82:J145" si="6">I82*11%</f>
        <v>0</v>
      </c>
      <c r="K82" s="22">
        <f t="shared" ref="K82:K145" si="7">J82+I82</f>
        <v>0</v>
      </c>
    </row>
    <row r="83" spans="1:11" ht="14.25" customHeight="1">
      <c r="A83" s="176">
        <f>'Նախահաշիվ 1-1'!A82</f>
        <v>14</v>
      </c>
      <c r="B83" s="178" t="str">
        <f>'Նախահաշիվ 1-1'!C82</f>
        <v xml:space="preserve">Տուփ վարդակների և անջատիչների համար                                           Коробка для розеток и выключателей                                    </v>
      </c>
      <c r="C83" s="177" t="str">
        <f>'Նախահաշիվ 1-1'!D82</f>
        <v>հատ / шт</v>
      </c>
      <c r="D83" s="179">
        <f>'Նախահաշիվ 1-1'!E82</f>
        <v>37</v>
      </c>
      <c r="G83" s="22">
        <v>1.2578198</v>
      </c>
      <c r="H83" s="22">
        <f t="shared" si="4"/>
        <v>0.16729003340000001</v>
      </c>
      <c r="I83" s="22">
        <f t="shared" si="5"/>
        <v>1.4251098334000001</v>
      </c>
      <c r="J83" s="22">
        <f t="shared" si="6"/>
        <v>0.15676208167400002</v>
      </c>
      <c r="K83" s="22">
        <f t="shared" si="7"/>
        <v>1.5818719150740002</v>
      </c>
    </row>
    <row r="84" spans="1:11">
      <c r="A84" s="176"/>
      <c r="B84" s="178"/>
      <c r="C84" s="177"/>
      <c r="D84" s="179"/>
      <c r="H84" s="22">
        <f t="shared" si="4"/>
        <v>0</v>
      </c>
      <c r="I84" s="22">
        <f t="shared" si="5"/>
        <v>0</v>
      </c>
      <c r="J84" s="22">
        <f t="shared" si="6"/>
        <v>0</v>
      </c>
      <c r="K84" s="22">
        <f t="shared" si="7"/>
        <v>0</v>
      </c>
    </row>
    <row r="85" spans="1:11">
      <c r="A85" s="176"/>
      <c r="B85" s="178"/>
      <c r="C85" s="177"/>
      <c r="D85" s="179"/>
      <c r="H85" s="22">
        <f t="shared" si="4"/>
        <v>0</v>
      </c>
      <c r="I85" s="22">
        <f t="shared" si="5"/>
        <v>0</v>
      </c>
      <c r="J85" s="22">
        <f t="shared" si="6"/>
        <v>0</v>
      </c>
      <c r="K85" s="22">
        <f t="shared" si="7"/>
        <v>0</v>
      </c>
    </row>
    <row r="86" spans="1:11">
      <c r="A86" s="176"/>
      <c r="B86" s="178"/>
      <c r="C86" s="177"/>
      <c r="D86" s="179"/>
      <c r="H86" s="22">
        <f t="shared" si="4"/>
        <v>0</v>
      </c>
      <c r="I86" s="22">
        <f t="shared" si="5"/>
        <v>0</v>
      </c>
      <c r="J86" s="22">
        <f t="shared" si="6"/>
        <v>0</v>
      </c>
      <c r="K86" s="22">
        <f t="shared" si="7"/>
        <v>0</v>
      </c>
    </row>
    <row r="87" spans="1:11">
      <c r="A87" s="112"/>
      <c r="B87" s="114" t="str">
        <f>'Նախահաշիվ 1-1'!C86</f>
        <v>Ջեռուցում</v>
      </c>
      <c r="C87" s="113"/>
      <c r="D87" s="115"/>
      <c r="H87" s="22">
        <f t="shared" si="4"/>
        <v>0</v>
      </c>
      <c r="I87" s="22">
        <f t="shared" si="5"/>
        <v>0</v>
      </c>
      <c r="J87" s="22">
        <f t="shared" si="6"/>
        <v>0</v>
      </c>
      <c r="K87" s="22">
        <f t="shared" si="7"/>
        <v>0</v>
      </c>
    </row>
    <row r="88" spans="1:11" ht="14.25" customHeight="1">
      <c r="A88" s="176">
        <f>'Նախահաշիվ 1-1'!A87</f>
        <v>1</v>
      </c>
      <c r="B88" s="178" t="str">
        <f>'Նախահաշիվ 1-1'!C87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C88" s="177" t="str">
        <f>'Նախահաշիվ 1-1'!D87</f>
        <v>էկմ</v>
      </c>
      <c r="D88" s="179">
        <f>'Նախահաշիվ 1-1'!E87</f>
        <v>3.2</v>
      </c>
      <c r="G88" s="22">
        <v>0.79551260000000001</v>
      </c>
      <c r="H88" s="22">
        <f t="shared" si="4"/>
        <v>0.10580317580000001</v>
      </c>
      <c r="I88" s="22">
        <f t="shared" si="5"/>
        <v>0.9013157758</v>
      </c>
      <c r="J88" s="22">
        <f t="shared" si="6"/>
        <v>9.9144735338000001E-2</v>
      </c>
      <c r="K88" s="22">
        <f t="shared" si="7"/>
        <v>1.0004605111380001</v>
      </c>
    </row>
    <row r="89" spans="1:11">
      <c r="A89" s="176"/>
      <c r="B89" s="178"/>
      <c r="C89" s="177"/>
      <c r="D89" s="179"/>
      <c r="H89" s="22">
        <f t="shared" si="4"/>
        <v>0</v>
      </c>
      <c r="I89" s="22">
        <f t="shared" si="5"/>
        <v>0</v>
      </c>
      <c r="J89" s="22">
        <f t="shared" si="6"/>
        <v>0</v>
      </c>
      <c r="K89" s="22">
        <f t="shared" si="7"/>
        <v>0</v>
      </c>
    </row>
    <row r="90" spans="1:11">
      <c r="A90" s="176"/>
      <c r="B90" s="178"/>
      <c r="C90" s="177"/>
      <c r="D90" s="179"/>
      <c r="H90" s="22">
        <f t="shared" si="4"/>
        <v>0</v>
      </c>
      <c r="I90" s="22">
        <f t="shared" si="5"/>
        <v>0</v>
      </c>
      <c r="J90" s="22">
        <f t="shared" si="6"/>
        <v>0</v>
      </c>
      <c r="K90" s="22">
        <f t="shared" si="7"/>
        <v>0</v>
      </c>
    </row>
    <row r="91" spans="1:11">
      <c r="A91" s="176"/>
      <c r="B91" s="178"/>
      <c r="C91" s="177"/>
      <c r="D91" s="179"/>
      <c r="H91" s="22">
        <f t="shared" si="4"/>
        <v>0</v>
      </c>
      <c r="I91" s="22">
        <f t="shared" si="5"/>
        <v>0</v>
      </c>
      <c r="J91" s="22">
        <f t="shared" si="6"/>
        <v>0</v>
      </c>
      <c r="K91" s="22">
        <f t="shared" si="7"/>
        <v>0</v>
      </c>
    </row>
    <row r="92" spans="1:11">
      <c r="A92" s="112"/>
      <c r="B92" s="114" t="str">
        <f>'Նախահաշիվ 1-1'!C91</f>
        <v>Տարածքի մաքրում</v>
      </c>
      <c r="C92" s="113"/>
      <c r="D92" s="115"/>
      <c r="H92" s="22">
        <f t="shared" si="4"/>
        <v>0</v>
      </c>
      <c r="I92" s="22">
        <f t="shared" si="5"/>
        <v>0</v>
      </c>
      <c r="J92" s="22">
        <f t="shared" si="6"/>
        <v>0</v>
      </c>
      <c r="K92" s="22">
        <f t="shared" si="7"/>
        <v>0</v>
      </c>
    </row>
    <row r="93" spans="1:11" ht="14.25" customHeight="1">
      <c r="A93" s="176">
        <f>'Նախահաշիվ 1-1'!A92</f>
        <v>1</v>
      </c>
      <c r="B93" s="178" t="str">
        <f>'Նախահաշիվ 1-1'!C92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C93" s="177" t="str">
        <f>'Նախահաշիվ 1-1'!D92</f>
        <v>տ / т</v>
      </c>
      <c r="D93" s="179">
        <f>'Նախահաշիվ 1-1'!E92</f>
        <v>0.65</v>
      </c>
      <c r="G93" s="22">
        <v>4.6468360000000004</v>
      </c>
      <c r="H93" s="22">
        <f t="shared" si="4"/>
        <v>0.61802918800000006</v>
      </c>
      <c r="I93" s="22">
        <f t="shared" si="5"/>
        <v>5.2648651880000008</v>
      </c>
      <c r="J93" s="22">
        <f t="shared" si="6"/>
        <v>0.57913517068000009</v>
      </c>
      <c r="K93" s="22">
        <f t="shared" si="7"/>
        <v>5.8440003586800007</v>
      </c>
    </row>
    <row r="94" spans="1:11">
      <c r="A94" s="176"/>
      <c r="B94" s="178"/>
      <c r="C94" s="177"/>
      <c r="D94" s="179"/>
      <c r="H94" s="22">
        <f t="shared" si="4"/>
        <v>0</v>
      </c>
      <c r="I94" s="22">
        <f t="shared" si="5"/>
        <v>0</v>
      </c>
      <c r="J94" s="22">
        <f t="shared" si="6"/>
        <v>0</v>
      </c>
      <c r="K94" s="22">
        <f t="shared" si="7"/>
        <v>0</v>
      </c>
    </row>
    <row r="95" spans="1:11">
      <c r="A95" s="176"/>
      <c r="B95" s="178"/>
      <c r="C95" s="177"/>
      <c r="D95" s="179"/>
      <c r="H95" s="22">
        <f t="shared" si="4"/>
        <v>0</v>
      </c>
      <c r="I95" s="22">
        <f t="shared" si="5"/>
        <v>0</v>
      </c>
      <c r="J95" s="22">
        <f t="shared" si="6"/>
        <v>0</v>
      </c>
      <c r="K95" s="22">
        <f t="shared" si="7"/>
        <v>0</v>
      </c>
    </row>
    <row r="96" spans="1:11">
      <c r="A96" s="176"/>
      <c r="B96" s="178"/>
      <c r="C96" s="177"/>
      <c r="D96" s="179"/>
      <c r="H96" s="22">
        <f t="shared" si="4"/>
        <v>0</v>
      </c>
      <c r="I96" s="22">
        <f t="shared" si="5"/>
        <v>0</v>
      </c>
      <c r="J96" s="22">
        <f t="shared" si="6"/>
        <v>0</v>
      </c>
      <c r="K96" s="22">
        <f t="shared" si="7"/>
        <v>0</v>
      </c>
    </row>
    <row r="97" spans="1:11" ht="30.75" customHeight="1">
      <c r="A97" s="187" t="s">
        <v>86</v>
      </c>
      <c r="B97" s="188"/>
      <c r="C97" s="188"/>
      <c r="D97" s="188"/>
      <c r="H97" s="22">
        <f t="shared" si="4"/>
        <v>0</v>
      </c>
      <c r="I97" s="22">
        <f t="shared" si="5"/>
        <v>0</v>
      </c>
      <c r="J97" s="22">
        <f t="shared" si="6"/>
        <v>0</v>
      </c>
      <c r="K97" s="22">
        <f t="shared" si="7"/>
        <v>0</v>
      </c>
    </row>
    <row r="98" spans="1:11" ht="30.75" customHeight="1">
      <c r="A98" s="189" t="s">
        <v>94</v>
      </c>
      <c r="B98" s="189"/>
      <c r="C98" s="189"/>
      <c r="D98" s="189"/>
      <c r="H98" s="22">
        <f t="shared" si="4"/>
        <v>0</v>
      </c>
      <c r="I98" s="22">
        <f t="shared" si="5"/>
        <v>0</v>
      </c>
      <c r="J98" s="22">
        <f t="shared" si="6"/>
        <v>0</v>
      </c>
      <c r="K98" s="22">
        <f t="shared" si="7"/>
        <v>0</v>
      </c>
    </row>
    <row r="99" spans="1:11" ht="24" customHeight="1">
      <c r="A99" s="186" t="str">
        <f>'Նախահաշիվ 1-1'!A97:R97</f>
        <v>ԻՆՖՈՐՄԱՏԻԿԱՅԻ ԼԱԲՈՐԱՏՈՐԻԱ</v>
      </c>
      <c r="B99" s="186"/>
      <c r="C99" s="186"/>
      <c r="D99" s="186"/>
      <c r="H99" s="22">
        <f t="shared" si="4"/>
        <v>0</v>
      </c>
      <c r="I99" s="22">
        <f t="shared" si="5"/>
        <v>0</v>
      </c>
      <c r="J99" s="22">
        <f t="shared" si="6"/>
        <v>0</v>
      </c>
      <c r="K99" s="22">
        <f t="shared" si="7"/>
        <v>0</v>
      </c>
    </row>
    <row r="100" spans="1:11" ht="14.25" customHeight="1">
      <c r="A100" s="176">
        <f>'Նախահաշիվ 1-1'!A98</f>
        <v>1</v>
      </c>
      <c r="B100" s="178" t="str">
        <f>'Նախահաշիվ 1-1'!C98</f>
        <v>Պատերի բարելավված ներկում լատեքսային ներկով, հին ներկի մաքրումով և քսահարթումով Улучшенная латексная окраска стен</v>
      </c>
      <c r="C100" s="177" t="str">
        <f>'Նախահաշիվ 1-1'!D98</f>
        <v>մ2 / м2</v>
      </c>
      <c r="D100" s="179">
        <f>'Նախահաշիվ 1-1'!E98</f>
        <v>50.4</v>
      </c>
      <c r="G100" s="22">
        <v>1.0091876061000002</v>
      </c>
      <c r="H100" s="22">
        <f t="shared" si="4"/>
        <v>0.13422195161130004</v>
      </c>
      <c r="I100" s="22">
        <f t="shared" si="5"/>
        <v>1.1434095577113004</v>
      </c>
      <c r="J100" s="22">
        <f t="shared" si="6"/>
        <v>0.12577505134824304</v>
      </c>
      <c r="K100" s="22">
        <f t="shared" si="7"/>
        <v>1.2691846090595433</v>
      </c>
    </row>
    <row r="101" spans="1:11">
      <c r="A101" s="176"/>
      <c r="B101" s="178"/>
      <c r="C101" s="177"/>
      <c r="D101" s="179"/>
      <c r="H101" s="22">
        <f t="shared" si="4"/>
        <v>0</v>
      </c>
      <c r="I101" s="22">
        <f t="shared" si="5"/>
        <v>0</v>
      </c>
      <c r="J101" s="22">
        <f t="shared" si="6"/>
        <v>0</v>
      </c>
      <c r="K101" s="22">
        <f t="shared" si="7"/>
        <v>0</v>
      </c>
    </row>
    <row r="102" spans="1:11">
      <c r="A102" s="176"/>
      <c r="B102" s="178"/>
      <c r="C102" s="177"/>
      <c r="D102" s="179"/>
      <c r="H102" s="22">
        <f t="shared" si="4"/>
        <v>0</v>
      </c>
      <c r="I102" s="22">
        <f t="shared" si="5"/>
        <v>0</v>
      </c>
      <c r="J102" s="22">
        <f t="shared" si="6"/>
        <v>0</v>
      </c>
      <c r="K102" s="22">
        <f t="shared" si="7"/>
        <v>0</v>
      </c>
    </row>
    <row r="103" spans="1:11">
      <c r="A103" s="176"/>
      <c r="B103" s="178"/>
      <c r="C103" s="177"/>
      <c r="D103" s="179"/>
      <c r="H103" s="22">
        <f t="shared" si="4"/>
        <v>0</v>
      </c>
      <c r="I103" s="22">
        <f t="shared" si="5"/>
        <v>0</v>
      </c>
      <c r="J103" s="22">
        <f t="shared" si="6"/>
        <v>0</v>
      </c>
      <c r="K103" s="22">
        <f t="shared" si="7"/>
        <v>0</v>
      </c>
    </row>
    <row r="104" spans="1:11">
      <c r="A104" s="176">
        <f>'Նախահաշիվ 1-1'!A102</f>
        <v>2</v>
      </c>
      <c r="B104" s="178" t="str">
        <f>'Նախահաշիվ 1-1'!C102</f>
        <v>Պատերի բարելավված յուղաներկում հին յուղաներկի մաքրումով, քսահարթումով Улучшенная масляная окраска стен</v>
      </c>
      <c r="C104" s="177" t="str">
        <f>'Նախահաշիվ 1-1'!D102</f>
        <v>մ2 / м2</v>
      </c>
      <c r="D104" s="179">
        <f>'Նախահաշիվ 1-1'!E102</f>
        <v>33.6</v>
      </c>
      <c r="G104" s="22">
        <v>0.99418963379699998</v>
      </c>
      <c r="H104" s="22">
        <f t="shared" si="4"/>
        <v>0.132227221295001</v>
      </c>
      <c r="I104" s="22">
        <f t="shared" si="5"/>
        <v>1.1264168550920011</v>
      </c>
      <c r="J104" s="22">
        <f t="shared" si="6"/>
        <v>0.12390585406012011</v>
      </c>
      <c r="K104" s="22">
        <f t="shared" si="7"/>
        <v>1.2503227091521212</v>
      </c>
    </row>
    <row r="105" spans="1:11">
      <c r="A105" s="176"/>
      <c r="B105" s="178"/>
      <c r="C105" s="177"/>
      <c r="D105" s="179"/>
      <c r="H105" s="22">
        <f t="shared" si="4"/>
        <v>0</v>
      </c>
      <c r="I105" s="22">
        <f t="shared" si="5"/>
        <v>0</v>
      </c>
      <c r="J105" s="22">
        <f t="shared" si="6"/>
        <v>0</v>
      </c>
      <c r="K105" s="22">
        <f t="shared" si="7"/>
        <v>0</v>
      </c>
    </row>
    <row r="106" spans="1:11">
      <c r="A106" s="176"/>
      <c r="B106" s="178"/>
      <c r="C106" s="177"/>
      <c r="D106" s="179"/>
      <c r="H106" s="22">
        <f t="shared" si="4"/>
        <v>0</v>
      </c>
      <c r="I106" s="22">
        <f t="shared" si="5"/>
        <v>0</v>
      </c>
      <c r="J106" s="22">
        <f t="shared" si="6"/>
        <v>0</v>
      </c>
      <c r="K106" s="22">
        <f t="shared" si="7"/>
        <v>0</v>
      </c>
    </row>
    <row r="107" spans="1:11">
      <c r="A107" s="176"/>
      <c r="B107" s="178"/>
      <c r="C107" s="177"/>
      <c r="D107" s="179"/>
      <c r="H107" s="22">
        <f t="shared" si="4"/>
        <v>0</v>
      </c>
      <c r="I107" s="22">
        <f t="shared" si="5"/>
        <v>0</v>
      </c>
      <c r="J107" s="22">
        <f t="shared" si="6"/>
        <v>0</v>
      </c>
      <c r="K107" s="22">
        <f t="shared" si="7"/>
        <v>0</v>
      </c>
    </row>
    <row r="108" spans="1:11" ht="14.25" customHeight="1">
      <c r="A108" s="176">
        <f>'Նախահաշիվ 1-1'!A107</f>
        <v>3</v>
      </c>
      <c r="B108" s="178" t="str">
        <f>'Նախահաշիվ 1-1'!C107</f>
        <v>Առաստաղի բարելավված ներկում լատեքսային ներկով, հին ներկի մաքրումով, քսահարթումով Улучшенная латексная окраска потолков</v>
      </c>
      <c r="C108" s="177" t="str">
        <f>'Նախահաշիվ 1-1'!D107</f>
        <v>մ2 / м2</v>
      </c>
      <c r="D108" s="179">
        <f>'Նախահաշիվ 1-1'!E107</f>
        <v>48</v>
      </c>
      <c r="G108" s="22">
        <v>1.1610479745</v>
      </c>
      <c r="H108" s="22">
        <f t="shared" si="4"/>
        <v>0.1544193806085</v>
      </c>
      <c r="I108" s="22">
        <f t="shared" si="5"/>
        <v>1.3154673551084999</v>
      </c>
      <c r="J108" s="22">
        <f t="shared" si="6"/>
        <v>0.14470140906193499</v>
      </c>
      <c r="K108" s="22">
        <f t="shared" si="7"/>
        <v>1.4601687641704348</v>
      </c>
    </row>
    <row r="109" spans="1:11">
      <c r="A109" s="176"/>
      <c r="B109" s="178"/>
      <c r="C109" s="177"/>
      <c r="D109" s="179"/>
      <c r="H109" s="22">
        <f t="shared" si="4"/>
        <v>0</v>
      </c>
      <c r="I109" s="22">
        <f t="shared" si="5"/>
        <v>0</v>
      </c>
      <c r="J109" s="22">
        <f t="shared" si="6"/>
        <v>0</v>
      </c>
      <c r="K109" s="22">
        <f t="shared" si="7"/>
        <v>0</v>
      </c>
    </row>
    <row r="110" spans="1:11">
      <c r="A110" s="176"/>
      <c r="B110" s="178"/>
      <c r="C110" s="177"/>
      <c r="D110" s="179"/>
      <c r="H110" s="22">
        <f t="shared" si="4"/>
        <v>0</v>
      </c>
      <c r="I110" s="22">
        <f t="shared" si="5"/>
        <v>0</v>
      </c>
      <c r="J110" s="22">
        <f t="shared" si="6"/>
        <v>0</v>
      </c>
      <c r="K110" s="22">
        <f t="shared" si="7"/>
        <v>0</v>
      </c>
    </row>
    <row r="111" spans="1:11">
      <c r="A111" s="176"/>
      <c r="B111" s="178"/>
      <c r="C111" s="177"/>
      <c r="D111" s="179"/>
      <c r="H111" s="22">
        <f t="shared" si="4"/>
        <v>0</v>
      </c>
      <c r="I111" s="22">
        <f t="shared" si="5"/>
        <v>0</v>
      </c>
      <c r="J111" s="22">
        <f t="shared" si="6"/>
        <v>0</v>
      </c>
      <c r="K111" s="22">
        <f t="shared" si="7"/>
        <v>0</v>
      </c>
    </row>
    <row r="112" spans="1:11">
      <c r="A112" s="102"/>
      <c r="B112" s="103" t="str">
        <f>'Նախահաշիվ 1-1'!C111</f>
        <v>էլեկտրականություն</v>
      </c>
      <c r="C112" s="104"/>
      <c r="D112" s="101"/>
      <c r="H112" s="22">
        <f t="shared" si="4"/>
        <v>0</v>
      </c>
      <c r="I112" s="22">
        <f t="shared" si="5"/>
        <v>0</v>
      </c>
      <c r="J112" s="22">
        <f t="shared" si="6"/>
        <v>0</v>
      </c>
      <c r="K112" s="22">
        <f t="shared" si="7"/>
        <v>0</v>
      </c>
    </row>
    <row r="113" spans="1:11" ht="14.25" customHeight="1">
      <c r="A113" s="176">
        <f>'Նախահաշիվ 1-1'!A112</f>
        <v>1</v>
      </c>
      <c r="B113" s="178" t="str">
        <f>'Նախահաշիվ 1-1'!C112</f>
        <v xml:space="preserve">Անջատիչների ապամոնտաժում                                 Демонтаж выключателей
</v>
      </c>
      <c r="C113" s="177" t="str">
        <f>'Նախահաշիվ 1-1'!D112</f>
        <v>հատ / шт</v>
      </c>
      <c r="D113" s="179">
        <f>'Նախահաշիվ 1-1'!E112</f>
        <v>1</v>
      </c>
      <c r="G113" s="22">
        <v>0.16581293800000002</v>
      </c>
      <c r="H113" s="22">
        <f t="shared" si="4"/>
        <v>2.2053120754000004E-2</v>
      </c>
      <c r="I113" s="22">
        <f t="shared" si="5"/>
        <v>0.18786605875400003</v>
      </c>
      <c r="J113" s="22">
        <f t="shared" si="6"/>
        <v>2.0665266462940004E-2</v>
      </c>
      <c r="K113" s="22">
        <f t="shared" si="7"/>
        <v>0.20853132521694004</v>
      </c>
    </row>
    <row r="114" spans="1:11">
      <c r="A114" s="176"/>
      <c r="B114" s="178"/>
      <c r="C114" s="177"/>
      <c r="D114" s="179"/>
      <c r="H114" s="22">
        <f t="shared" si="4"/>
        <v>0</v>
      </c>
      <c r="I114" s="22">
        <f t="shared" si="5"/>
        <v>0</v>
      </c>
      <c r="J114" s="22">
        <f t="shared" si="6"/>
        <v>0</v>
      </c>
      <c r="K114" s="22">
        <f t="shared" si="7"/>
        <v>0</v>
      </c>
    </row>
    <row r="115" spans="1:11">
      <c r="A115" s="176"/>
      <c r="B115" s="178"/>
      <c r="C115" s="177"/>
      <c r="D115" s="179"/>
      <c r="H115" s="22">
        <f t="shared" si="4"/>
        <v>0</v>
      </c>
      <c r="I115" s="22">
        <f t="shared" si="5"/>
        <v>0</v>
      </c>
      <c r="J115" s="22">
        <f t="shared" si="6"/>
        <v>0</v>
      </c>
      <c r="K115" s="22">
        <f t="shared" si="7"/>
        <v>0</v>
      </c>
    </row>
    <row r="116" spans="1:11">
      <c r="A116" s="176"/>
      <c r="B116" s="178"/>
      <c r="C116" s="177"/>
      <c r="D116" s="179"/>
      <c r="H116" s="22">
        <f t="shared" si="4"/>
        <v>0</v>
      </c>
      <c r="I116" s="22">
        <f t="shared" si="5"/>
        <v>0</v>
      </c>
      <c r="J116" s="22">
        <f t="shared" si="6"/>
        <v>0</v>
      </c>
      <c r="K116" s="22">
        <f t="shared" si="7"/>
        <v>0</v>
      </c>
    </row>
    <row r="117" spans="1:11" ht="14.25" customHeight="1">
      <c r="A117" s="176">
        <f>'Նախահաշիվ 1-1'!A116</f>
        <v>2</v>
      </c>
      <c r="B117" s="178" t="str">
        <f>'Նախահաշիվ 1-1'!C116</f>
        <v xml:space="preserve">Վարդակների ապամոնտաժում                                Демонтаж штепселей
</v>
      </c>
      <c r="C117" s="177" t="str">
        <f>'Նախահաշիվ 1-1'!D116</f>
        <v>հատ / шт</v>
      </c>
      <c r="D117" s="179">
        <f>'Նախահաշիվ 1-1'!E116</f>
        <v>3</v>
      </c>
      <c r="G117" s="22">
        <v>0.1822162752</v>
      </c>
      <c r="H117" s="22">
        <f t="shared" si="4"/>
        <v>2.4234764601600001E-2</v>
      </c>
      <c r="I117" s="22">
        <f t="shared" si="5"/>
        <v>0.20645103980160001</v>
      </c>
      <c r="J117" s="22">
        <f t="shared" si="6"/>
        <v>2.2709614378176E-2</v>
      </c>
      <c r="K117" s="22">
        <f t="shared" si="7"/>
        <v>0.22916065417977602</v>
      </c>
    </row>
    <row r="118" spans="1:11">
      <c r="A118" s="176"/>
      <c r="B118" s="178"/>
      <c r="C118" s="177"/>
      <c r="D118" s="179"/>
      <c r="H118" s="22">
        <f t="shared" si="4"/>
        <v>0</v>
      </c>
      <c r="I118" s="22">
        <f t="shared" si="5"/>
        <v>0</v>
      </c>
      <c r="J118" s="22">
        <f t="shared" si="6"/>
        <v>0</v>
      </c>
      <c r="K118" s="22">
        <f t="shared" si="7"/>
        <v>0</v>
      </c>
    </row>
    <row r="119" spans="1:11">
      <c r="A119" s="176"/>
      <c r="B119" s="178"/>
      <c r="C119" s="177"/>
      <c r="D119" s="179"/>
      <c r="H119" s="22">
        <f t="shared" si="4"/>
        <v>0</v>
      </c>
      <c r="I119" s="22">
        <f t="shared" si="5"/>
        <v>0</v>
      </c>
      <c r="J119" s="22">
        <f t="shared" si="6"/>
        <v>0</v>
      </c>
      <c r="K119" s="22">
        <f t="shared" si="7"/>
        <v>0</v>
      </c>
    </row>
    <row r="120" spans="1:11">
      <c r="A120" s="176"/>
      <c r="B120" s="178"/>
      <c r="C120" s="177"/>
      <c r="D120" s="179"/>
      <c r="H120" s="22">
        <f t="shared" si="4"/>
        <v>0</v>
      </c>
      <c r="I120" s="22">
        <f t="shared" si="5"/>
        <v>0</v>
      </c>
      <c r="J120" s="22">
        <f t="shared" si="6"/>
        <v>0</v>
      </c>
      <c r="K120" s="22">
        <f t="shared" si="7"/>
        <v>0</v>
      </c>
    </row>
    <row r="121" spans="1:11" ht="14.25" customHeight="1">
      <c r="A121" s="176">
        <f>'Նախահաշիվ 1-1'!A120</f>
        <v>3</v>
      </c>
      <c r="B121" s="178" t="str">
        <f>'Նախահաշիվ 1-1'!C120</f>
        <v>Բաշխիչ վահան 8 տեղ  պլաստմասե Пластмассовый распределительный щит на 6 мест</v>
      </c>
      <c r="C121" s="177" t="str">
        <f>'Նախահաշիվ 1-1'!D120</f>
        <v>հատ / шт</v>
      </c>
      <c r="D121" s="179">
        <f>'Նախահաշիվ 1-1'!E120</f>
        <v>1</v>
      </c>
      <c r="G121" s="22">
        <v>14.640636600000001</v>
      </c>
      <c r="H121" s="22">
        <f t="shared" si="4"/>
        <v>1.9472046678000001</v>
      </c>
      <c r="I121" s="22">
        <f t="shared" si="5"/>
        <v>16.587841267800002</v>
      </c>
      <c r="J121" s="22">
        <f t="shared" si="6"/>
        <v>1.8246625394580003</v>
      </c>
      <c r="K121" s="22">
        <f t="shared" si="7"/>
        <v>18.412503807258002</v>
      </c>
    </row>
    <row r="122" spans="1:11">
      <c r="A122" s="176"/>
      <c r="B122" s="178"/>
      <c r="C122" s="177"/>
      <c r="D122" s="179"/>
      <c r="H122" s="22">
        <f t="shared" si="4"/>
        <v>0</v>
      </c>
      <c r="I122" s="22">
        <f t="shared" si="5"/>
        <v>0</v>
      </c>
      <c r="J122" s="22">
        <f t="shared" si="6"/>
        <v>0</v>
      </c>
      <c r="K122" s="22">
        <f t="shared" si="7"/>
        <v>0</v>
      </c>
    </row>
    <row r="123" spans="1:11">
      <c r="A123" s="176"/>
      <c r="B123" s="178"/>
      <c r="C123" s="177"/>
      <c r="D123" s="179"/>
      <c r="H123" s="22">
        <f t="shared" si="4"/>
        <v>0</v>
      </c>
      <c r="I123" s="22">
        <f t="shared" si="5"/>
        <v>0</v>
      </c>
      <c r="J123" s="22">
        <f t="shared" si="6"/>
        <v>0</v>
      </c>
      <c r="K123" s="22">
        <f t="shared" si="7"/>
        <v>0</v>
      </c>
    </row>
    <row r="124" spans="1:11">
      <c r="A124" s="176"/>
      <c r="B124" s="178"/>
      <c r="C124" s="177"/>
      <c r="D124" s="179"/>
      <c r="H124" s="22">
        <f t="shared" si="4"/>
        <v>0</v>
      </c>
      <c r="I124" s="22">
        <f t="shared" si="5"/>
        <v>0</v>
      </c>
      <c r="J124" s="22">
        <f t="shared" si="6"/>
        <v>0</v>
      </c>
      <c r="K124" s="22">
        <f t="shared" si="7"/>
        <v>0</v>
      </c>
    </row>
    <row r="125" spans="1:11" ht="14.25" customHeight="1">
      <c r="A125" s="176">
        <f>'Նախահաշիվ 1-1'!A124</f>
        <v>4</v>
      </c>
      <c r="B125" s="178" t="str">
        <f>'Նախահաշիվ 1-1'!C124</f>
        <v>Միաֆազ ավտոմատ անջատիչ 1P/C/16A                          Однофазный  aвтоматический выключатель 1P/C/16A</v>
      </c>
      <c r="C125" s="177" t="str">
        <f>'Նախահաշիվ 1-1'!D124</f>
        <v>հատ / шт</v>
      </c>
      <c r="D125" s="179">
        <f>'Նախահաշիվ 1-1'!E124</f>
        <v>1</v>
      </c>
      <c r="G125" s="22">
        <v>2.3398730000000003</v>
      </c>
      <c r="H125" s="22">
        <f t="shared" si="4"/>
        <v>0.31120310900000003</v>
      </c>
      <c r="I125" s="22">
        <f t="shared" si="5"/>
        <v>2.6510761090000003</v>
      </c>
      <c r="J125" s="22">
        <f t="shared" si="6"/>
        <v>0.29161837199000001</v>
      </c>
      <c r="K125" s="22">
        <f t="shared" si="7"/>
        <v>2.9426944809900002</v>
      </c>
    </row>
    <row r="126" spans="1:11">
      <c r="A126" s="176"/>
      <c r="B126" s="178"/>
      <c r="C126" s="177"/>
      <c r="D126" s="179"/>
      <c r="H126" s="22">
        <f t="shared" si="4"/>
        <v>0</v>
      </c>
      <c r="I126" s="22">
        <f t="shared" si="5"/>
        <v>0</v>
      </c>
      <c r="J126" s="22">
        <f t="shared" si="6"/>
        <v>0</v>
      </c>
      <c r="K126" s="22">
        <f t="shared" si="7"/>
        <v>0</v>
      </c>
    </row>
    <row r="127" spans="1:11">
      <c r="A127" s="176"/>
      <c r="B127" s="178"/>
      <c r="C127" s="177"/>
      <c r="D127" s="179"/>
      <c r="H127" s="22">
        <f t="shared" si="4"/>
        <v>0</v>
      </c>
      <c r="I127" s="22">
        <f t="shared" si="5"/>
        <v>0</v>
      </c>
      <c r="J127" s="22">
        <f t="shared" si="6"/>
        <v>0</v>
      </c>
      <c r="K127" s="22">
        <f t="shared" si="7"/>
        <v>0</v>
      </c>
    </row>
    <row r="128" spans="1:11">
      <c r="A128" s="176"/>
      <c r="B128" s="178"/>
      <c r="C128" s="177"/>
      <c r="D128" s="179"/>
      <c r="H128" s="22">
        <f t="shared" si="4"/>
        <v>0</v>
      </c>
      <c r="I128" s="22">
        <f t="shared" si="5"/>
        <v>0</v>
      </c>
      <c r="J128" s="22">
        <f t="shared" si="6"/>
        <v>0</v>
      </c>
      <c r="K128" s="22">
        <f t="shared" si="7"/>
        <v>0</v>
      </c>
    </row>
    <row r="129" spans="1:11" ht="14.25" customHeight="1">
      <c r="A129" s="176">
        <f>'Նախահաշիվ 1-1'!A128</f>
        <v>5</v>
      </c>
      <c r="B129" s="178" t="str">
        <f>'Նախահաշիվ 1-1'!C128</f>
        <v>Միաֆազ ավտոմատ անջատիչ 1P/C/25A                          Однофазный  aвтоматический выключатель 1P/C/25A</v>
      </c>
      <c r="C129" s="177" t="str">
        <f>'Նախահաշիվ 1-1'!D128</f>
        <v>հատ / шт</v>
      </c>
      <c r="D129" s="179">
        <f>'Նախահաշիվ 1-1'!E128</f>
        <v>6</v>
      </c>
      <c r="G129" s="22">
        <v>2.3398730000000003</v>
      </c>
      <c r="H129" s="22">
        <f t="shared" si="4"/>
        <v>0.31120310900000003</v>
      </c>
      <c r="I129" s="22">
        <f t="shared" si="5"/>
        <v>2.6510761090000003</v>
      </c>
      <c r="J129" s="22">
        <f t="shared" si="6"/>
        <v>0.29161837199000001</v>
      </c>
      <c r="K129" s="22">
        <f t="shared" si="7"/>
        <v>2.9426944809900002</v>
      </c>
    </row>
    <row r="130" spans="1:11">
      <c r="A130" s="176"/>
      <c r="B130" s="178"/>
      <c r="C130" s="177"/>
      <c r="D130" s="179"/>
      <c r="H130" s="22">
        <f t="shared" si="4"/>
        <v>0</v>
      </c>
      <c r="I130" s="22">
        <f t="shared" si="5"/>
        <v>0</v>
      </c>
      <c r="J130" s="22">
        <f t="shared" si="6"/>
        <v>0</v>
      </c>
      <c r="K130" s="22">
        <f t="shared" si="7"/>
        <v>0</v>
      </c>
    </row>
    <row r="131" spans="1:11">
      <c r="A131" s="176"/>
      <c r="B131" s="178"/>
      <c r="C131" s="177"/>
      <c r="D131" s="179"/>
      <c r="H131" s="22">
        <f t="shared" si="4"/>
        <v>0</v>
      </c>
      <c r="I131" s="22">
        <f t="shared" si="5"/>
        <v>0</v>
      </c>
      <c r="J131" s="22">
        <f t="shared" si="6"/>
        <v>0</v>
      </c>
      <c r="K131" s="22">
        <f t="shared" si="7"/>
        <v>0</v>
      </c>
    </row>
    <row r="132" spans="1:11">
      <c r="A132" s="176"/>
      <c r="B132" s="178"/>
      <c r="C132" s="177"/>
      <c r="D132" s="179"/>
      <c r="H132" s="22">
        <f t="shared" si="4"/>
        <v>0</v>
      </c>
      <c r="I132" s="22">
        <f t="shared" si="5"/>
        <v>0</v>
      </c>
      <c r="J132" s="22">
        <f t="shared" si="6"/>
        <v>0</v>
      </c>
      <c r="K132" s="22">
        <f t="shared" si="7"/>
        <v>0</v>
      </c>
    </row>
    <row r="133" spans="1:11" ht="14.25" customHeight="1">
      <c r="A133" s="176">
        <f>'Նախահաշիվ 1-1'!A132</f>
        <v>6</v>
      </c>
      <c r="B133" s="178" t="str">
        <f>'Նախահաշիվ 1-1'!C132</f>
        <v>Վարդակ ներկառուցվող մեկ տեղանոց /շարժվող խցափակիչով/                                  Розетка штепсельная одинарная</v>
      </c>
      <c r="C133" s="177" t="str">
        <f>'Նախահաշիվ 1-1'!D132</f>
        <v>հատ / шт</v>
      </c>
      <c r="D133" s="179">
        <f>'Նախահաշիվ 1-1'!E132</f>
        <v>36</v>
      </c>
      <c r="G133" s="22">
        <v>0.30369379200000002</v>
      </c>
      <c r="H133" s="22">
        <f t="shared" si="4"/>
        <v>4.0391274336000003E-2</v>
      </c>
      <c r="I133" s="22">
        <f t="shared" si="5"/>
        <v>0.344085066336</v>
      </c>
      <c r="J133" s="22">
        <f t="shared" si="6"/>
        <v>3.7849357296959998E-2</v>
      </c>
      <c r="K133" s="22">
        <f t="shared" si="7"/>
        <v>0.38193442363295999</v>
      </c>
    </row>
    <row r="134" spans="1:11">
      <c r="A134" s="176"/>
      <c r="B134" s="178"/>
      <c r="C134" s="177"/>
      <c r="D134" s="179"/>
      <c r="H134" s="22">
        <f t="shared" si="4"/>
        <v>0</v>
      </c>
      <c r="I134" s="22">
        <f t="shared" si="5"/>
        <v>0</v>
      </c>
      <c r="J134" s="22">
        <f t="shared" si="6"/>
        <v>0</v>
      </c>
      <c r="K134" s="22">
        <f t="shared" si="7"/>
        <v>0</v>
      </c>
    </row>
    <row r="135" spans="1:11">
      <c r="A135" s="176"/>
      <c r="B135" s="178"/>
      <c r="C135" s="177"/>
      <c r="D135" s="179"/>
      <c r="H135" s="22">
        <f t="shared" si="4"/>
        <v>0</v>
      </c>
      <c r="I135" s="22">
        <f t="shared" si="5"/>
        <v>0</v>
      </c>
      <c r="J135" s="22">
        <f t="shared" si="6"/>
        <v>0</v>
      </c>
      <c r="K135" s="22">
        <f t="shared" si="7"/>
        <v>0</v>
      </c>
    </row>
    <row r="136" spans="1:11">
      <c r="A136" s="176"/>
      <c r="B136" s="178"/>
      <c r="C136" s="177"/>
      <c r="D136" s="179"/>
      <c r="H136" s="22">
        <f t="shared" si="4"/>
        <v>0</v>
      </c>
      <c r="I136" s="22">
        <f t="shared" si="5"/>
        <v>0</v>
      </c>
      <c r="J136" s="22">
        <f t="shared" si="6"/>
        <v>0</v>
      </c>
      <c r="K136" s="22">
        <f t="shared" si="7"/>
        <v>0</v>
      </c>
    </row>
    <row r="137" spans="1:11" ht="14.25" customHeight="1">
      <c r="A137" s="176">
        <f>'Նախահաշիվ 1-1'!A136</f>
        <v>7</v>
      </c>
      <c r="B137" s="178" t="str">
        <f>'Նախահաշիվ 1-1'!C136</f>
        <v xml:space="preserve">Անջատիչ միաստեղ                                     Выключатель одинарный          </v>
      </c>
      <c r="C137" s="177" t="str">
        <f>'Նախահաշիվ 1-1'!D136</f>
        <v>հատ / шт</v>
      </c>
      <c r="D137" s="179">
        <f>'Նախահաշիվ 1-1'!E136</f>
        <v>1</v>
      </c>
      <c r="G137" s="22">
        <v>0.27554673000000002</v>
      </c>
      <c r="H137" s="22">
        <f t="shared" si="4"/>
        <v>3.6647715090000005E-2</v>
      </c>
      <c r="I137" s="22">
        <f t="shared" si="5"/>
        <v>0.31219444509000005</v>
      </c>
      <c r="J137" s="22">
        <f t="shared" si="6"/>
        <v>3.4341388959900007E-2</v>
      </c>
      <c r="K137" s="22">
        <f t="shared" si="7"/>
        <v>0.34653583404990007</v>
      </c>
    </row>
    <row r="138" spans="1:11">
      <c r="A138" s="176"/>
      <c r="B138" s="178"/>
      <c r="C138" s="177"/>
      <c r="D138" s="179"/>
      <c r="H138" s="22">
        <f t="shared" si="4"/>
        <v>0</v>
      </c>
      <c r="I138" s="22">
        <f t="shared" si="5"/>
        <v>0</v>
      </c>
      <c r="J138" s="22">
        <f t="shared" si="6"/>
        <v>0</v>
      </c>
      <c r="K138" s="22">
        <f t="shared" si="7"/>
        <v>0</v>
      </c>
    </row>
    <row r="139" spans="1:11">
      <c r="A139" s="176"/>
      <c r="B139" s="178"/>
      <c r="C139" s="177"/>
      <c r="D139" s="179"/>
      <c r="H139" s="22">
        <f t="shared" si="4"/>
        <v>0</v>
      </c>
      <c r="I139" s="22">
        <f t="shared" si="5"/>
        <v>0</v>
      </c>
      <c r="J139" s="22">
        <f t="shared" si="6"/>
        <v>0</v>
      </c>
      <c r="K139" s="22">
        <f t="shared" si="7"/>
        <v>0</v>
      </c>
    </row>
    <row r="140" spans="1:11">
      <c r="A140" s="176"/>
      <c r="B140" s="178"/>
      <c r="C140" s="177"/>
      <c r="D140" s="179"/>
      <c r="H140" s="22">
        <f t="shared" si="4"/>
        <v>0</v>
      </c>
      <c r="I140" s="22">
        <f t="shared" si="5"/>
        <v>0</v>
      </c>
      <c r="J140" s="22">
        <f t="shared" si="6"/>
        <v>0</v>
      </c>
      <c r="K140" s="22">
        <f t="shared" si="7"/>
        <v>0</v>
      </c>
    </row>
    <row r="141" spans="1:11" ht="14.25" customHeight="1">
      <c r="A141" s="176">
        <f>'Նախահաշիվ 1-1'!A140</f>
        <v>8</v>
      </c>
      <c r="B141" s="178" t="str">
        <f>'Նախահաշիվ 1-1'!C140</f>
        <v>Պղնձե մալուխ ВВГнг LS 3х1.5մմ2                                       Медный кабель ВВГнг 3х1.5мм2</v>
      </c>
      <c r="C141" s="177" t="str">
        <f>'Նախահաշիվ 1-1'!D140</f>
        <v>գմ / пм</v>
      </c>
      <c r="D141" s="179">
        <f>'Նախահաշիվ 1-1'!E140</f>
        <v>20</v>
      </c>
      <c r="G141" s="22">
        <v>1.5079259766000002</v>
      </c>
      <c r="H141" s="22">
        <f t="shared" si="4"/>
        <v>0.20055415488780004</v>
      </c>
      <c r="I141" s="22">
        <f t="shared" si="5"/>
        <v>1.7084801314878002</v>
      </c>
      <c r="J141" s="22">
        <f t="shared" si="6"/>
        <v>0.18793281446365803</v>
      </c>
      <c r="K141" s="22">
        <f t="shared" si="7"/>
        <v>1.8964129459514583</v>
      </c>
    </row>
    <row r="142" spans="1:11">
      <c r="A142" s="176"/>
      <c r="B142" s="178"/>
      <c r="C142" s="177"/>
      <c r="D142" s="179"/>
      <c r="H142" s="22">
        <f t="shared" si="4"/>
        <v>0</v>
      </c>
      <c r="I142" s="22">
        <f t="shared" si="5"/>
        <v>0</v>
      </c>
      <c r="J142" s="22">
        <f t="shared" si="6"/>
        <v>0</v>
      </c>
      <c r="K142" s="22">
        <f t="shared" si="7"/>
        <v>0</v>
      </c>
    </row>
    <row r="143" spans="1:11">
      <c r="A143" s="176"/>
      <c r="B143" s="178"/>
      <c r="C143" s="177"/>
      <c r="D143" s="179"/>
      <c r="H143" s="22">
        <f t="shared" si="4"/>
        <v>0</v>
      </c>
      <c r="I143" s="22">
        <f t="shared" si="5"/>
        <v>0</v>
      </c>
      <c r="J143" s="22">
        <f t="shared" si="6"/>
        <v>0</v>
      </c>
      <c r="K143" s="22">
        <f t="shared" si="7"/>
        <v>0</v>
      </c>
    </row>
    <row r="144" spans="1:11">
      <c r="A144" s="176"/>
      <c r="B144" s="178"/>
      <c r="C144" s="177"/>
      <c r="D144" s="179"/>
      <c r="H144" s="22">
        <f t="shared" si="4"/>
        <v>0</v>
      </c>
      <c r="I144" s="22">
        <f t="shared" si="5"/>
        <v>0</v>
      </c>
      <c r="J144" s="22">
        <f t="shared" si="6"/>
        <v>0</v>
      </c>
      <c r="K144" s="22">
        <f t="shared" si="7"/>
        <v>0</v>
      </c>
    </row>
    <row r="145" spans="1:11" ht="14.25" customHeight="1">
      <c r="A145" s="176">
        <f>'Նախահաշիվ 1-1'!A144</f>
        <v>9</v>
      </c>
      <c r="B145" s="178" t="str">
        <f>'Նախահաշիվ 1-1'!C144</f>
        <v>Պղնձե մալուխ ВВГнг LS 3х2.5մմ2                                       Медный кабель ВВГнг 3х2.5мм2</v>
      </c>
      <c r="C145" s="177" t="str">
        <f>'Նախահաշիվ 1-1'!D144</f>
        <v>գմ / пм</v>
      </c>
      <c r="D145" s="179">
        <f>'Նախահաշիվ 1-1'!E144</f>
        <v>85</v>
      </c>
      <c r="G145" s="22">
        <v>1.6435171470000003</v>
      </c>
      <c r="H145" s="22">
        <f t="shared" si="4"/>
        <v>0.21858778055100006</v>
      </c>
      <c r="I145" s="22">
        <f t="shared" si="5"/>
        <v>1.8621049275510004</v>
      </c>
      <c r="J145" s="22">
        <f t="shared" si="6"/>
        <v>0.20483154203061005</v>
      </c>
      <c r="K145" s="22">
        <f t="shared" si="7"/>
        <v>2.0669364695816106</v>
      </c>
    </row>
    <row r="146" spans="1:11">
      <c r="A146" s="176"/>
      <c r="B146" s="178"/>
      <c r="C146" s="177"/>
      <c r="D146" s="179"/>
      <c r="H146" s="22">
        <f t="shared" ref="H146:H209" si="8">G146*13.3%</f>
        <v>0</v>
      </c>
      <c r="I146" s="22">
        <f t="shared" ref="I146:I209" si="9">H146+G146</f>
        <v>0</v>
      </c>
      <c r="J146" s="22">
        <f t="shared" ref="J146:J209" si="10">I146*11%</f>
        <v>0</v>
      </c>
      <c r="K146" s="22">
        <f t="shared" ref="K146:K209" si="11">J146+I146</f>
        <v>0</v>
      </c>
    </row>
    <row r="147" spans="1:11">
      <c r="A147" s="176"/>
      <c r="B147" s="178"/>
      <c r="C147" s="177"/>
      <c r="D147" s="179"/>
      <c r="H147" s="22">
        <f t="shared" si="8"/>
        <v>0</v>
      </c>
      <c r="I147" s="22">
        <f t="shared" si="9"/>
        <v>0</v>
      </c>
      <c r="J147" s="22">
        <f t="shared" si="10"/>
        <v>0</v>
      </c>
      <c r="K147" s="22">
        <f t="shared" si="11"/>
        <v>0</v>
      </c>
    </row>
    <row r="148" spans="1:11">
      <c r="A148" s="176"/>
      <c r="B148" s="178"/>
      <c r="C148" s="177"/>
      <c r="D148" s="179"/>
      <c r="H148" s="22">
        <f t="shared" si="8"/>
        <v>0</v>
      </c>
      <c r="I148" s="22">
        <f t="shared" si="9"/>
        <v>0</v>
      </c>
      <c r="J148" s="22">
        <f t="shared" si="10"/>
        <v>0</v>
      </c>
      <c r="K148" s="22">
        <f t="shared" si="11"/>
        <v>0</v>
      </c>
    </row>
    <row r="149" spans="1:11" ht="14.25" customHeight="1">
      <c r="A149" s="176">
        <f>'Նախահաշիվ 1-1'!A148</f>
        <v>10</v>
      </c>
      <c r="B149" s="178" t="str">
        <f>'Նախահաշիվ 1-1'!C148</f>
        <v>Ակոսների իրականացում պատերի մեջ Пробивка борозд для кабеля</v>
      </c>
      <c r="C149" s="177" t="str">
        <f>'Նախահաշիվ 1-1'!D148</f>
        <v>գմ/пм</v>
      </c>
      <c r="D149" s="179">
        <f>'Նախահաշիվ 1-1'!E148</f>
        <v>105</v>
      </c>
      <c r="G149" s="22">
        <v>0.40708926000000001</v>
      </c>
      <c r="H149" s="22">
        <f t="shared" si="8"/>
        <v>5.4142871580000002E-2</v>
      </c>
      <c r="I149" s="22">
        <f t="shared" si="9"/>
        <v>0.46123213157999998</v>
      </c>
      <c r="J149" s="22">
        <f t="shared" si="10"/>
        <v>5.0735534473799998E-2</v>
      </c>
      <c r="K149" s="22">
        <f t="shared" si="11"/>
        <v>0.51196766605379995</v>
      </c>
    </row>
    <row r="150" spans="1:11">
      <c r="A150" s="176"/>
      <c r="B150" s="178"/>
      <c r="C150" s="177"/>
      <c r="D150" s="179"/>
      <c r="H150" s="22">
        <f t="shared" si="8"/>
        <v>0</v>
      </c>
      <c r="I150" s="22">
        <f t="shared" si="9"/>
        <v>0</v>
      </c>
      <c r="J150" s="22">
        <f t="shared" si="10"/>
        <v>0</v>
      </c>
      <c r="K150" s="22">
        <f t="shared" si="11"/>
        <v>0</v>
      </c>
    </row>
    <row r="151" spans="1:11">
      <c r="A151" s="176"/>
      <c r="B151" s="178"/>
      <c r="C151" s="177"/>
      <c r="D151" s="179"/>
      <c r="H151" s="22">
        <f t="shared" si="8"/>
        <v>0</v>
      </c>
      <c r="I151" s="22">
        <f t="shared" si="9"/>
        <v>0</v>
      </c>
      <c r="J151" s="22">
        <f t="shared" si="10"/>
        <v>0</v>
      </c>
      <c r="K151" s="22">
        <f t="shared" si="11"/>
        <v>0</v>
      </c>
    </row>
    <row r="152" spans="1:11">
      <c r="A152" s="176"/>
      <c r="B152" s="178"/>
      <c r="C152" s="177"/>
      <c r="D152" s="179"/>
      <c r="H152" s="22">
        <f t="shared" si="8"/>
        <v>0</v>
      </c>
      <c r="I152" s="22">
        <f t="shared" si="9"/>
        <v>0</v>
      </c>
      <c r="J152" s="22">
        <f t="shared" si="10"/>
        <v>0</v>
      </c>
      <c r="K152" s="22">
        <f t="shared" si="11"/>
        <v>0</v>
      </c>
    </row>
    <row r="153" spans="1:11" ht="14.25" customHeight="1">
      <c r="A153" s="176">
        <f>'Նախահաշիվ 1-1'!A152</f>
        <v>11</v>
      </c>
      <c r="B153" s="178" t="str">
        <f>'Նախահաշիվ 1-1'!C152</f>
        <v>Անցքերի բացում քարե պատերում   Пробывка дыр в стенах</v>
      </c>
      <c r="C153" s="177" t="str">
        <f>'Նախահաշիվ 1-1'!D152</f>
        <v>տեղ / мест</v>
      </c>
      <c r="D153" s="179">
        <f>'Նախահաշիվ 1-1'!E152</f>
        <v>1</v>
      </c>
      <c r="G153" s="22">
        <v>3.9990796</v>
      </c>
      <c r="H153" s="22">
        <f t="shared" si="8"/>
        <v>0.53187758679999997</v>
      </c>
      <c r="I153" s="22">
        <f t="shared" si="9"/>
        <v>4.5309571868000003</v>
      </c>
      <c r="J153" s="22">
        <f t="shared" si="10"/>
        <v>0.49840529054800004</v>
      </c>
      <c r="K153" s="22">
        <f t="shared" si="11"/>
        <v>5.0293624773480001</v>
      </c>
    </row>
    <row r="154" spans="1:11">
      <c r="A154" s="176"/>
      <c r="B154" s="178"/>
      <c r="C154" s="177"/>
      <c r="D154" s="179"/>
      <c r="H154" s="22">
        <f t="shared" si="8"/>
        <v>0</v>
      </c>
      <c r="I154" s="22">
        <f t="shared" si="9"/>
        <v>0</v>
      </c>
      <c r="J154" s="22">
        <f t="shared" si="10"/>
        <v>0</v>
      </c>
      <c r="K154" s="22">
        <f t="shared" si="11"/>
        <v>0</v>
      </c>
    </row>
    <row r="155" spans="1:11">
      <c r="A155" s="176"/>
      <c r="B155" s="178"/>
      <c r="C155" s="177"/>
      <c r="D155" s="179"/>
      <c r="H155" s="22">
        <f t="shared" si="8"/>
        <v>0</v>
      </c>
      <c r="I155" s="22">
        <f t="shared" si="9"/>
        <v>0</v>
      </c>
      <c r="J155" s="22">
        <f t="shared" si="10"/>
        <v>0</v>
      </c>
      <c r="K155" s="22">
        <f t="shared" si="11"/>
        <v>0</v>
      </c>
    </row>
    <row r="156" spans="1:11">
      <c r="A156" s="176"/>
      <c r="B156" s="178"/>
      <c r="C156" s="177"/>
      <c r="D156" s="179"/>
      <c r="H156" s="22">
        <f t="shared" si="8"/>
        <v>0</v>
      </c>
      <c r="I156" s="22">
        <f t="shared" si="9"/>
        <v>0</v>
      </c>
      <c r="J156" s="22">
        <f t="shared" si="10"/>
        <v>0</v>
      </c>
      <c r="K156" s="22">
        <f t="shared" si="11"/>
        <v>0</v>
      </c>
    </row>
    <row r="157" spans="1:11" ht="14.25" customHeight="1">
      <c r="A157" s="176">
        <f>'Նախահաշիվ 1-1'!A156</f>
        <v>12</v>
      </c>
      <c r="B157" s="178" t="str">
        <f>'Նախահաշիվ 1-1'!C156</f>
        <v>Ակոսների սվաղում գաջով                                          Заделка борозд гажевым раствором</v>
      </c>
      <c r="C157" s="177" t="str">
        <f>'Նախահաշիվ 1-1'!D156</f>
        <v>մ2 / м2</v>
      </c>
      <c r="D157" s="179">
        <f>'Նախահաշիվ 1-1'!E156</f>
        <v>10.5</v>
      </c>
      <c r="G157" s="22">
        <v>2.4004809654179997</v>
      </c>
      <c r="H157" s="22">
        <f t="shared" si="8"/>
        <v>0.31926396840059396</v>
      </c>
      <c r="I157" s="22">
        <f t="shared" si="9"/>
        <v>2.7197449338185935</v>
      </c>
      <c r="J157" s="22">
        <f t="shared" si="10"/>
        <v>0.29917194272004527</v>
      </c>
      <c r="K157" s="22">
        <f t="shared" si="11"/>
        <v>3.0189168765386389</v>
      </c>
    </row>
    <row r="158" spans="1:11">
      <c r="A158" s="176"/>
      <c r="B158" s="178"/>
      <c r="C158" s="177"/>
      <c r="D158" s="179"/>
      <c r="H158" s="22">
        <f t="shared" si="8"/>
        <v>0</v>
      </c>
      <c r="I158" s="22">
        <f t="shared" si="9"/>
        <v>0</v>
      </c>
      <c r="J158" s="22">
        <f t="shared" si="10"/>
        <v>0</v>
      </c>
      <c r="K158" s="22">
        <f t="shared" si="11"/>
        <v>0</v>
      </c>
    </row>
    <row r="159" spans="1:11">
      <c r="A159" s="176"/>
      <c r="B159" s="178"/>
      <c r="C159" s="177"/>
      <c r="D159" s="179"/>
      <c r="H159" s="22">
        <f t="shared" si="8"/>
        <v>0</v>
      </c>
      <c r="I159" s="22">
        <f t="shared" si="9"/>
        <v>0</v>
      </c>
      <c r="J159" s="22">
        <f t="shared" si="10"/>
        <v>0</v>
      </c>
      <c r="K159" s="22">
        <f t="shared" si="11"/>
        <v>0</v>
      </c>
    </row>
    <row r="160" spans="1:11" ht="6" customHeight="1">
      <c r="A160" s="176"/>
      <c r="B160" s="178"/>
      <c r="C160" s="177"/>
      <c r="D160" s="179"/>
      <c r="H160" s="22">
        <f t="shared" si="8"/>
        <v>0</v>
      </c>
      <c r="I160" s="22">
        <f t="shared" si="9"/>
        <v>0</v>
      </c>
      <c r="J160" s="22">
        <f t="shared" si="10"/>
        <v>0</v>
      </c>
      <c r="K160" s="22">
        <f t="shared" si="11"/>
        <v>0</v>
      </c>
    </row>
    <row r="161" spans="1:11" ht="14.25" customHeight="1">
      <c r="A161" s="176">
        <f>'Նախահաշիվ 1-1'!A160</f>
        <v>13</v>
      </c>
      <c r="B161" s="178" t="str">
        <f>'Նախահաշիվ 1-1'!C160</f>
        <v>Բաժանարար տուփ                                 Распределительные коробки</v>
      </c>
      <c r="C161" s="177" t="str">
        <f>'Նախահաշիվ 1-1'!D160</f>
        <v>հատ / шт</v>
      </c>
      <c r="D161" s="179">
        <f>'Նախահաշիվ 1-1'!E160</f>
        <v>7</v>
      </c>
      <c r="G161" s="22">
        <v>0.96184639999999999</v>
      </c>
      <c r="H161" s="22">
        <f t="shared" si="8"/>
        <v>0.1279255712</v>
      </c>
      <c r="I161" s="22">
        <f t="shared" si="9"/>
        <v>1.0897719712</v>
      </c>
      <c r="J161" s="22">
        <f t="shared" si="10"/>
        <v>0.11987491683200001</v>
      </c>
      <c r="K161" s="22">
        <f t="shared" si="11"/>
        <v>1.2096468880319999</v>
      </c>
    </row>
    <row r="162" spans="1:11">
      <c r="A162" s="176"/>
      <c r="B162" s="178"/>
      <c r="C162" s="177"/>
      <c r="D162" s="179"/>
      <c r="H162" s="22">
        <f t="shared" si="8"/>
        <v>0</v>
      </c>
      <c r="I162" s="22">
        <f t="shared" si="9"/>
        <v>0</v>
      </c>
      <c r="J162" s="22">
        <f t="shared" si="10"/>
        <v>0</v>
      </c>
      <c r="K162" s="22">
        <f t="shared" si="11"/>
        <v>0</v>
      </c>
    </row>
    <row r="163" spans="1:11">
      <c r="A163" s="176"/>
      <c r="B163" s="178"/>
      <c r="C163" s="177"/>
      <c r="D163" s="179"/>
      <c r="H163" s="22">
        <f t="shared" si="8"/>
        <v>0</v>
      </c>
      <c r="I163" s="22">
        <f t="shared" si="9"/>
        <v>0</v>
      </c>
      <c r="J163" s="22">
        <f t="shared" si="10"/>
        <v>0</v>
      </c>
      <c r="K163" s="22">
        <f t="shared" si="11"/>
        <v>0</v>
      </c>
    </row>
    <row r="164" spans="1:11" ht="6.75" customHeight="1">
      <c r="A164" s="176"/>
      <c r="B164" s="178"/>
      <c r="C164" s="177"/>
      <c r="D164" s="179"/>
      <c r="H164" s="22">
        <f t="shared" si="8"/>
        <v>0</v>
      </c>
      <c r="I164" s="22">
        <f t="shared" si="9"/>
        <v>0</v>
      </c>
      <c r="J164" s="22">
        <f t="shared" si="10"/>
        <v>0</v>
      </c>
      <c r="K164" s="22">
        <f t="shared" si="11"/>
        <v>0</v>
      </c>
    </row>
    <row r="165" spans="1:11" ht="14.25" customHeight="1">
      <c r="A165" s="176">
        <f>'Նախահաշիվ 1-1'!A164</f>
        <v>14</v>
      </c>
      <c r="B165" s="178" t="str">
        <f>'Նախահաշիվ 1-1'!C164</f>
        <v xml:space="preserve">Տուփ վարդակների և անջատիչների համար                                           Коробка для розеток и выключателей                                    </v>
      </c>
      <c r="C165" s="177" t="str">
        <f>'Նախահաշիվ 1-1'!D164</f>
        <v>հատ / шт</v>
      </c>
      <c r="D165" s="179">
        <f>'Նախահաշիվ 1-1'!E164</f>
        <v>37</v>
      </c>
      <c r="G165" s="22">
        <v>1.2578198</v>
      </c>
      <c r="H165" s="22">
        <f t="shared" si="8"/>
        <v>0.16729003340000001</v>
      </c>
      <c r="I165" s="22">
        <f t="shared" si="9"/>
        <v>1.4251098334000001</v>
      </c>
      <c r="J165" s="22">
        <f t="shared" si="10"/>
        <v>0.15676208167400002</v>
      </c>
      <c r="K165" s="22">
        <f t="shared" si="11"/>
        <v>1.5818719150740002</v>
      </c>
    </row>
    <row r="166" spans="1:11">
      <c r="A166" s="176"/>
      <c r="B166" s="178"/>
      <c r="C166" s="177"/>
      <c r="D166" s="179"/>
      <c r="H166" s="22">
        <f t="shared" si="8"/>
        <v>0</v>
      </c>
      <c r="I166" s="22">
        <f t="shared" si="9"/>
        <v>0</v>
      </c>
      <c r="J166" s="22">
        <f t="shared" si="10"/>
        <v>0</v>
      </c>
      <c r="K166" s="22">
        <f t="shared" si="11"/>
        <v>0</v>
      </c>
    </row>
    <row r="167" spans="1:11">
      <c r="A167" s="176"/>
      <c r="B167" s="178"/>
      <c r="C167" s="177"/>
      <c r="D167" s="179"/>
      <c r="H167" s="22">
        <f t="shared" si="8"/>
        <v>0</v>
      </c>
      <c r="I167" s="22">
        <f t="shared" si="9"/>
        <v>0</v>
      </c>
      <c r="J167" s="22">
        <f t="shared" si="10"/>
        <v>0</v>
      </c>
      <c r="K167" s="22">
        <f t="shared" si="11"/>
        <v>0</v>
      </c>
    </row>
    <row r="168" spans="1:11">
      <c r="A168" s="176"/>
      <c r="B168" s="178"/>
      <c r="C168" s="177"/>
      <c r="D168" s="179"/>
      <c r="H168" s="22">
        <f t="shared" si="8"/>
        <v>0</v>
      </c>
      <c r="I168" s="22">
        <f t="shared" si="9"/>
        <v>0</v>
      </c>
      <c r="J168" s="22">
        <f t="shared" si="10"/>
        <v>0</v>
      </c>
      <c r="K168" s="22">
        <f t="shared" si="11"/>
        <v>0</v>
      </c>
    </row>
    <row r="169" spans="1:11">
      <c r="A169" s="102"/>
      <c r="B169" s="103" t="str">
        <f>'Նախահաշիվ 1-1'!C168</f>
        <v>Ջեռուցում</v>
      </c>
      <c r="C169" s="104"/>
      <c r="D169" s="101"/>
      <c r="H169" s="22">
        <f t="shared" si="8"/>
        <v>0</v>
      </c>
      <c r="I169" s="22">
        <f t="shared" si="9"/>
        <v>0</v>
      </c>
      <c r="J169" s="22">
        <f t="shared" si="10"/>
        <v>0</v>
      </c>
      <c r="K169" s="22">
        <f t="shared" si="11"/>
        <v>0</v>
      </c>
    </row>
    <row r="170" spans="1:11" ht="14.25" customHeight="1">
      <c r="A170" s="176">
        <f>'Նախահաշիվ 1-1'!A169</f>
        <v>1</v>
      </c>
      <c r="B170" s="178" t="str">
        <f>'Նախահաշիվ 1-1'!C169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C170" s="177" t="str">
        <f>'Նախահաշիվ 1-1'!D169</f>
        <v>էկմ</v>
      </c>
      <c r="D170" s="179">
        <f>'Նախահաշիվ 1-1'!E169</f>
        <v>3.2</v>
      </c>
      <c r="G170" s="22">
        <v>0.79551260000000001</v>
      </c>
      <c r="H170" s="22">
        <f t="shared" si="8"/>
        <v>0.10580317580000001</v>
      </c>
      <c r="I170" s="22">
        <f t="shared" si="9"/>
        <v>0.9013157758</v>
      </c>
      <c r="J170" s="22">
        <f t="shared" si="10"/>
        <v>9.9144735338000001E-2</v>
      </c>
      <c r="K170" s="22">
        <f t="shared" si="11"/>
        <v>1.0004605111380001</v>
      </c>
    </row>
    <row r="171" spans="1:11">
      <c r="A171" s="176"/>
      <c r="B171" s="178"/>
      <c r="C171" s="177"/>
      <c r="D171" s="179"/>
      <c r="H171" s="22">
        <f t="shared" si="8"/>
        <v>0</v>
      </c>
      <c r="I171" s="22">
        <f t="shared" si="9"/>
        <v>0</v>
      </c>
      <c r="J171" s="22">
        <f t="shared" si="10"/>
        <v>0</v>
      </c>
      <c r="K171" s="22">
        <f t="shared" si="11"/>
        <v>0</v>
      </c>
    </row>
    <row r="172" spans="1:11">
      <c r="A172" s="176"/>
      <c r="B172" s="178"/>
      <c r="C172" s="177"/>
      <c r="D172" s="179"/>
      <c r="H172" s="22">
        <f t="shared" si="8"/>
        <v>0</v>
      </c>
      <c r="I172" s="22">
        <f t="shared" si="9"/>
        <v>0</v>
      </c>
      <c r="J172" s="22">
        <f t="shared" si="10"/>
        <v>0</v>
      </c>
      <c r="K172" s="22">
        <f t="shared" si="11"/>
        <v>0</v>
      </c>
    </row>
    <row r="173" spans="1:11">
      <c r="A173" s="176"/>
      <c r="B173" s="178"/>
      <c r="C173" s="177"/>
      <c r="D173" s="179"/>
      <c r="H173" s="22">
        <f t="shared" si="8"/>
        <v>0</v>
      </c>
      <c r="I173" s="22">
        <f t="shared" si="9"/>
        <v>0</v>
      </c>
      <c r="J173" s="22">
        <f t="shared" si="10"/>
        <v>0</v>
      </c>
      <c r="K173" s="22">
        <f t="shared" si="11"/>
        <v>0</v>
      </c>
    </row>
    <row r="174" spans="1:11">
      <c r="A174" s="102"/>
      <c r="B174" s="103" t="str">
        <f>'Նախահաշիվ 1-1'!C173</f>
        <v>Տարածքի մաքրում</v>
      </c>
      <c r="C174" s="104"/>
      <c r="D174" s="101"/>
      <c r="H174" s="22">
        <f t="shared" si="8"/>
        <v>0</v>
      </c>
      <c r="I174" s="22">
        <f t="shared" si="9"/>
        <v>0</v>
      </c>
      <c r="J174" s="22">
        <f t="shared" si="10"/>
        <v>0</v>
      </c>
      <c r="K174" s="22">
        <f t="shared" si="11"/>
        <v>0</v>
      </c>
    </row>
    <row r="175" spans="1:11" ht="14.25" customHeight="1">
      <c r="A175" s="176">
        <f>'Նախահաշիվ 1-1'!A174</f>
        <v>1</v>
      </c>
      <c r="B175" s="178" t="str">
        <f>'Նախահաշիվ 1-1'!C174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C175" s="177" t="str">
        <f>'Նախահաշիվ 1-1'!D174</f>
        <v>տ / т</v>
      </c>
      <c r="D175" s="179">
        <f>'Նախահաշիվ 1-1'!E174</f>
        <v>0.65</v>
      </c>
      <c r="G175" s="22">
        <v>4.6468360000000004</v>
      </c>
      <c r="H175" s="22">
        <f t="shared" si="8"/>
        <v>0.61802918800000006</v>
      </c>
      <c r="I175" s="22">
        <f t="shared" si="9"/>
        <v>5.2648651880000008</v>
      </c>
      <c r="J175" s="22">
        <f t="shared" si="10"/>
        <v>0.57913517068000009</v>
      </c>
      <c r="K175" s="22">
        <f t="shared" si="11"/>
        <v>5.8440003586800007</v>
      </c>
    </row>
    <row r="176" spans="1:11">
      <c r="A176" s="176"/>
      <c r="B176" s="178"/>
      <c r="C176" s="177"/>
      <c r="D176" s="179"/>
      <c r="H176" s="22">
        <f t="shared" si="8"/>
        <v>0</v>
      </c>
      <c r="I176" s="22">
        <f t="shared" si="9"/>
        <v>0</v>
      </c>
      <c r="J176" s="22">
        <f t="shared" si="10"/>
        <v>0</v>
      </c>
      <c r="K176" s="22">
        <f t="shared" si="11"/>
        <v>0</v>
      </c>
    </row>
    <row r="177" spans="1:11">
      <c r="A177" s="176"/>
      <c r="B177" s="178"/>
      <c r="C177" s="177"/>
      <c r="D177" s="179"/>
      <c r="H177" s="22">
        <f t="shared" si="8"/>
        <v>0</v>
      </c>
      <c r="I177" s="22">
        <f t="shared" si="9"/>
        <v>0</v>
      </c>
      <c r="J177" s="22">
        <f t="shared" si="10"/>
        <v>0</v>
      </c>
      <c r="K177" s="22">
        <f t="shared" si="11"/>
        <v>0</v>
      </c>
    </row>
    <row r="178" spans="1:11">
      <c r="A178" s="176"/>
      <c r="B178" s="178"/>
      <c r="C178" s="177"/>
      <c r="D178" s="179"/>
      <c r="H178" s="22">
        <f t="shared" si="8"/>
        <v>0</v>
      </c>
      <c r="I178" s="22">
        <f t="shared" si="9"/>
        <v>0</v>
      </c>
      <c r="J178" s="22">
        <f t="shared" si="10"/>
        <v>0</v>
      </c>
      <c r="K178" s="22">
        <f t="shared" si="11"/>
        <v>0</v>
      </c>
    </row>
    <row r="179" spans="1:11" ht="29.25" customHeight="1">
      <c r="A179" s="187" t="s">
        <v>86</v>
      </c>
      <c r="B179" s="188"/>
      <c r="C179" s="188"/>
      <c r="D179" s="188"/>
      <c r="H179" s="22">
        <f t="shared" si="8"/>
        <v>0</v>
      </c>
      <c r="I179" s="22">
        <f t="shared" si="9"/>
        <v>0</v>
      </c>
      <c r="J179" s="22">
        <f t="shared" si="10"/>
        <v>0</v>
      </c>
      <c r="K179" s="22">
        <f t="shared" si="11"/>
        <v>0</v>
      </c>
    </row>
    <row r="180" spans="1:11" ht="24.75" customHeight="1">
      <c r="A180" s="187" t="s">
        <v>94</v>
      </c>
      <c r="B180" s="188"/>
      <c r="C180" s="188"/>
      <c r="D180" s="188"/>
      <c r="H180" s="22">
        <f t="shared" si="8"/>
        <v>0</v>
      </c>
      <c r="I180" s="22">
        <f t="shared" si="9"/>
        <v>0</v>
      </c>
      <c r="J180" s="22">
        <f t="shared" si="10"/>
        <v>0</v>
      </c>
      <c r="K180" s="22">
        <f t="shared" si="11"/>
        <v>0</v>
      </c>
    </row>
    <row r="181" spans="1:11" ht="26.25" customHeight="1">
      <c r="A181" s="186" t="str">
        <f>'Նախահաշիվ 1-1'!A179:R179</f>
        <v>ՔԻՄԻԱ-ԿԵՆՍԱԲԱՆՈՒԹՅԱՆ ԼԱԲՈՐԱՏՈՐԻԱ</v>
      </c>
      <c r="B181" s="186"/>
      <c r="C181" s="186"/>
      <c r="D181" s="186"/>
      <c r="H181" s="22">
        <f t="shared" si="8"/>
        <v>0</v>
      </c>
      <c r="I181" s="22">
        <f t="shared" si="9"/>
        <v>0</v>
      </c>
      <c r="J181" s="22">
        <f t="shared" si="10"/>
        <v>0</v>
      </c>
      <c r="K181" s="22">
        <f t="shared" si="11"/>
        <v>0</v>
      </c>
    </row>
    <row r="182" spans="1:11">
      <c r="A182" s="176">
        <f>'Նախահաշիվ 1-1'!A180</f>
        <v>1</v>
      </c>
      <c r="B182" s="178" t="str">
        <f>'Նախահաշիվ 1-1'!C180</f>
        <v>Պատերի բարելավված ներկում լատեքսային ներկով, հին ներկի մաքրումով և քսահարթումով Улучшенная латексная окраска стен</v>
      </c>
      <c r="C182" s="177" t="str">
        <f>'Նախահաշիվ 1-1'!D180</f>
        <v>մ2 / м2</v>
      </c>
      <c r="D182" s="179">
        <f>'Նախահաշիվ 1-1'!E180</f>
        <v>92.88</v>
      </c>
      <c r="G182" s="22">
        <v>1.0091876061000002</v>
      </c>
      <c r="H182" s="22">
        <f t="shared" si="8"/>
        <v>0.13422195161130004</v>
      </c>
      <c r="I182" s="22">
        <f t="shared" si="9"/>
        <v>1.1434095577113004</v>
      </c>
      <c r="J182" s="22">
        <f t="shared" si="10"/>
        <v>0.12577505134824304</v>
      </c>
      <c r="K182" s="22">
        <f t="shared" si="11"/>
        <v>1.2691846090595433</v>
      </c>
    </row>
    <row r="183" spans="1:11">
      <c r="A183" s="176"/>
      <c r="B183" s="178"/>
      <c r="C183" s="177"/>
      <c r="D183" s="179"/>
      <c r="H183" s="22">
        <f t="shared" si="8"/>
        <v>0</v>
      </c>
      <c r="I183" s="22">
        <f t="shared" si="9"/>
        <v>0</v>
      </c>
      <c r="J183" s="22">
        <f t="shared" si="10"/>
        <v>0</v>
      </c>
      <c r="K183" s="22">
        <f t="shared" si="11"/>
        <v>0</v>
      </c>
    </row>
    <row r="184" spans="1:11">
      <c r="A184" s="176"/>
      <c r="B184" s="178"/>
      <c r="C184" s="177"/>
      <c r="D184" s="179"/>
      <c r="H184" s="22">
        <f t="shared" si="8"/>
        <v>0</v>
      </c>
      <c r="I184" s="22">
        <f t="shared" si="9"/>
        <v>0</v>
      </c>
      <c r="J184" s="22">
        <f t="shared" si="10"/>
        <v>0</v>
      </c>
      <c r="K184" s="22">
        <f t="shared" si="11"/>
        <v>0</v>
      </c>
    </row>
    <row r="185" spans="1:11">
      <c r="A185" s="176"/>
      <c r="B185" s="178"/>
      <c r="C185" s="177"/>
      <c r="D185" s="179"/>
      <c r="H185" s="22">
        <f t="shared" si="8"/>
        <v>0</v>
      </c>
      <c r="I185" s="22">
        <f t="shared" si="9"/>
        <v>0</v>
      </c>
      <c r="J185" s="22">
        <f t="shared" si="10"/>
        <v>0</v>
      </c>
      <c r="K185" s="22">
        <f t="shared" si="11"/>
        <v>0</v>
      </c>
    </row>
    <row r="186" spans="1:11" ht="14.25" customHeight="1">
      <c r="A186" s="176">
        <f>'Նախահաշիվ 1-1'!A184</f>
        <v>2</v>
      </c>
      <c r="B186" s="178" t="str">
        <f>'Նախահաշիվ 1-1'!C184</f>
        <v>Պատերի բարելավված յուղաներկում հին յուղաներկի մաքրումով, քսահարթումով Улучшенная масляная окраска стен</v>
      </c>
      <c r="C186" s="177" t="str">
        <f>'Նախահաշիվ 1-1'!D184</f>
        <v>մ2 / м2</v>
      </c>
      <c r="D186" s="179">
        <f>'Նախահաշիվ 1-1'!E184</f>
        <v>61.92</v>
      </c>
      <c r="G186" s="22">
        <v>0.99418963379699998</v>
      </c>
      <c r="H186" s="22">
        <f t="shared" si="8"/>
        <v>0.132227221295001</v>
      </c>
      <c r="I186" s="22">
        <f t="shared" si="9"/>
        <v>1.1264168550920011</v>
      </c>
      <c r="J186" s="22">
        <f t="shared" si="10"/>
        <v>0.12390585406012011</v>
      </c>
      <c r="K186" s="22">
        <f t="shared" si="11"/>
        <v>1.2503227091521212</v>
      </c>
    </row>
    <row r="187" spans="1:11">
      <c r="A187" s="176"/>
      <c r="B187" s="178"/>
      <c r="C187" s="177"/>
      <c r="D187" s="179"/>
      <c r="H187" s="22">
        <f t="shared" si="8"/>
        <v>0</v>
      </c>
      <c r="I187" s="22">
        <f t="shared" si="9"/>
        <v>0</v>
      </c>
      <c r="J187" s="22">
        <f t="shared" si="10"/>
        <v>0</v>
      </c>
      <c r="K187" s="22">
        <f t="shared" si="11"/>
        <v>0</v>
      </c>
    </row>
    <row r="188" spans="1:11">
      <c r="A188" s="176"/>
      <c r="B188" s="178"/>
      <c r="C188" s="177"/>
      <c r="D188" s="179"/>
      <c r="H188" s="22">
        <f t="shared" si="8"/>
        <v>0</v>
      </c>
      <c r="I188" s="22">
        <f t="shared" si="9"/>
        <v>0</v>
      </c>
      <c r="J188" s="22">
        <f t="shared" si="10"/>
        <v>0</v>
      </c>
      <c r="K188" s="22">
        <f t="shared" si="11"/>
        <v>0</v>
      </c>
    </row>
    <row r="189" spans="1:11">
      <c r="A189" s="176"/>
      <c r="B189" s="178"/>
      <c r="C189" s="177"/>
      <c r="D189" s="179"/>
      <c r="H189" s="22">
        <f t="shared" si="8"/>
        <v>0</v>
      </c>
      <c r="I189" s="22">
        <f t="shared" si="9"/>
        <v>0</v>
      </c>
      <c r="J189" s="22">
        <f t="shared" si="10"/>
        <v>0</v>
      </c>
      <c r="K189" s="22">
        <f t="shared" si="11"/>
        <v>0</v>
      </c>
    </row>
    <row r="190" spans="1:11" ht="14.25" customHeight="1">
      <c r="A190" s="176">
        <f>'Նախահաշիվ 1-1'!A189</f>
        <v>3</v>
      </c>
      <c r="B190" s="178" t="str">
        <f>'Նախահաշիվ 1-1'!C189</f>
        <v>Առաստաղի բարելավված ներկում լատեքսային ներկով, հին ներկի մաքրումով, քսահարթումով Улучшенная латексная окраска потолков</v>
      </c>
      <c r="C190" s="177" t="str">
        <f>'Նախահաշիվ 1-1'!D189</f>
        <v>մ2 / м2</v>
      </c>
      <c r="D190" s="179">
        <f>'Նախահաշիվ 1-1'!E189</f>
        <v>75.600000000000009</v>
      </c>
      <c r="G190" s="22">
        <v>1.1610479745</v>
      </c>
      <c r="H190" s="22">
        <f t="shared" si="8"/>
        <v>0.1544193806085</v>
      </c>
      <c r="I190" s="22">
        <f t="shared" si="9"/>
        <v>1.3154673551084999</v>
      </c>
      <c r="J190" s="22">
        <f t="shared" si="10"/>
        <v>0.14470140906193499</v>
      </c>
      <c r="K190" s="22">
        <f t="shared" si="11"/>
        <v>1.4601687641704348</v>
      </c>
    </row>
    <row r="191" spans="1:11">
      <c r="A191" s="176"/>
      <c r="B191" s="178"/>
      <c r="C191" s="177"/>
      <c r="D191" s="179"/>
      <c r="H191" s="22">
        <f t="shared" si="8"/>
        <v>0</v>
      </c>
      <c r="I191" s="22">
        <f t="shared" si="9"/>
        <v>0</v>
      </c>
      <c r="J191" s="22">
        <f t="shared" si="10"/>
        <v>0</v>
      </c>
      <c r="K191" s="22">
        <f t="shared" si="11"/>
        <v>0</v>
      </c>
    </row>
    <row r="192" spans="1:11">
      <c r="A192" s="176"/>
      <c r="B192" s="178"/>
      <c r="C192" s="177"/>
      <c r="D192" s="179"/>
      <c r="H192" s="22">
        <f t="shared" si="8"/>
        <v>0</v>
      </c>
      <c r="I192" s="22">
        <f t="shared" si="9"/>
        <v>0</v>
      </c>
      <c r="J192" s="22">
        <f t="shared" si="10"/>
        <v>0</v>
      </c>
      <c r="K192" s="22">
        <f t="shared" si="11"/>
        <v>0</v>
      </c>
    </row>
    <row r="193" spans="1:11">
      <c r="A193" s="176"/>
      <c r="B193" s="178"/>
      <c r="C193" s="177"/>
      <c r="D193" s="179"/>
      <c r="H193" s="22">
        <f t="shared" si="8"/>
        <v>0</v>
      </c>
      <c r="I193" s="22">
        <f t="shared" si="9"/>
        <v>0</v>
      </c>
      <c r="J193" s="22">
        <f t="shared" si="10"/>
        <v>0</v>
      </c>
      <c r="K193" s="22">
        <f t="shared" si="11"/>
        <v>0</v>
      </c>
    </row>
    <row r="194" spans="1:11">
      <c r="A194" s="102"/>
      <c r="B194" s="103" t="str">
        <f>'Նախահաշիվ 1-1'!C193</f>
        <v>էլեկտրականություն</v>
      </c>
      <c r="C194" s="104"/>
      <c r="D194" s="101"/>
      <c r="H194" s="22">
        <f t="shared" si="8"/>
        <v>0</v>
      </c>
      <c r="I194" s="22">
        <f t="shared" si="9"/>
        <v>0</v>
      </c>
      <c r="J194" s="22">
        <f t="shared" si="10"/>
        <v>0</v>
      </c>
      <c r="K194" s="22">
        <f t="shared" si="11"/>
        <v>0</v>
      </c>
    </row>
    <row r="195" spans="1:11" ht="14.25" customHeight="1">
      <c r="A195" s="176">
        <f>'Նախահաշիվ 1-1'!A194</f>
        <v>1</v>
      </c>
      <c r="B195" s="178" t="str">
        <f>'Նախահաշիվ 1-1'!C194</f>
        <v xml:space="preserve">Անջատիչների ապամոնտաժում                                 Демонтаж выключателей
</v>
      </c>
      <c r="C195" s="177" t="str">
        <f>'Նախահաշիվ 1-1'!D194</f>
        <v>հատ / шт</v>
      </c>
      <c r="D195" s="179">
        <f>'Նախահաշիվ 1-1'!E194</f>
        <v>2</v>
      </c>
      <c r="G195" s="22">
        <v>0.16581293800000002</v>
      </c>
      <c r="H195" s="22">
        <f t="shared" si="8"/>
        <v>2.2053120754000004E-2</v>
      </c>
      <c r="I195" s="22">
        <f t="shared" si="9"/>
        <v>0.18786605875400003</v>
      </c>
      <c r="J195" s="22">
        <f t="shared" si="10"/>
        <v>2.0665266462940004E-2</v>
      </c>
      <c r="K195" s="22">
        <f t="shared" si="11"/>
        <v>0.20853132521694004</v>
      </c>
    </row>
    <row r="196" spans="1:11">
      <c r="A196" s="176"/>
      <c r="B196" s="178"/>
      <c r="C196" s="177"/>
      <c r="D196" s="179"/>
      <c r="H196" s="22">
        <f t="shared" si="8"/>
        <v>0</v>
      </c>
      <c r="I196" s="22">
        <f t="shared" si="9"/>
        <v>0</v>
      </c>
      <c r="J196" s="22">
        <f t="shared" si="10"/>
        <v>0</v>
      </c>
      <c r="K196" s="22">
        <f t="shared" si="11"/>
        <v>0</v>
      </c>
    </row>
    <row r="197" spans="1:11">
      <c r="A197" s="176"/>
      <c r="B197" s="178"/>
      <c r="C197" s="177"/>
      <c r="D197" s="179"/>
      <c r="H197" s="22">
        <f t="shared" si="8"/>
        <v>0</v>
      </c>
      <c r="I197" s="22">
        <f t="shared" si="9"/>
        <v>0</v>
      </c>
      <c r="J197" s="22">
        <f t="shared" si="10"/>
        <v>0</v>
      </c>
      <c r="K197" s="22">
        <f t="shared" si="11"/>
        <v>0</v>
      </c>
    </row>
    <row r="198" spans="1:11">
      <c r="A198" s="176"/>
      <c r="B198" s="178"/>
      <c r="C198" s="177"/>
      <c r="D198" s="179"/>
      <c r="H198" s="22">
        <f t="shared" si="8"/>
        <v>0</v>
      </c>
      <c r="I198" s="22">
        <f t="shared" si="9"/>
        <v>0</v>
      </c>
      <c r="J198" s="22">
        <f t="shared" si="10"/>
        <v>0</v>
      </c>
      <c r="K198" s="22">
        <f t="shared" si="11"/>
        <v>0</v>
      </c>
    </row>
    <row r="199" spans="1:11" ht="14.25" customHeight="1">
      <c r="A199" s="176">
        <f>'Նախահաշիվ 1-1'!A198</f>
        <v>2</v>
      </c>
      <c r="B199" s="178" t="str">
        <f>'Նախահաշիվ 1-1'!C198</f>
        <v xml:space="preserve">Վարդակների ապամոնտաժում                                Демонтаж штепселей
</v>
      </c>
      <c r="C199" s="177" t="str">
        <f>'Նախահաշիվ 1-1'!D198</f>
        <v>հատ / шт</v>
      </c>
      <c r="D199" s="179">
        <f>'Նախահաշիվ 1-1'!E198</f>
        <v>4</v>
      </c>
      <c r="G199" s="22">
        <v>0.1822162752</v>
      </c>
      <c r="H199" s="22">
        <f t="shared" si="8"/>
        <v>2.4234764601600001E-2</v>
      </c>
      <c r="I199" s="22">
        <f t="shared" si="9"/>
        <v>0.20645103980160001</v>
      </c>
      <c r="J199" s="22">
        <f t="shared" si="10"/>
        <v>2.2709614378176E-2</v>
      </c>
      <c r="K199" s="22">
        <f t="shared" si="11"/>
        <v>0.22916065417977602</v>
      </c>
    </row>
    <row r="200" spans="1:11">
      <c r="A200" s="176"/>
      <c r="B200" s="178"/>
      <c r="C200" s="177"/>
      <c r="D200" s="179"/>
      <c r="H200" s="22">
        <f t="shared" si="8"/>
        <v>0</v>
      </c>
      <c r="I200" s="22">
        <f t="shared" si="9"/>
        <v>0</v>
      </c>
      <c r="J200" s="22">
        <f t="shared" si="10"/>
        <v>0</v>
      </c>
      <c r="K200" s="22">
        <f t="shared" si="11"/>
        <v>0</v>
      </c>
    </row>
    <row r="201" spans="1:11">
      <c r="A201" s="176"/>
      <c r="B201" s="178"/>
      <c r="C201" s="177"/>
      <c r="D201" s="179"/>
      <c r="H201" s="22">
        <f t="shared" si="8"/>
        <v>0</v>
      </c>
      <c r="I201" s="22">
        <f t="shared" si="9"/>
        <v>0</v>
      </c>
      <c r="J201" s="22">
        <f t="shared" si="10"/>
        <v>0</v>
      </c>
      <c r="K201" s="22">
        <f t="shared" si="11"/>
        <v>0</v>
      </c>
    </row>
    <row r="202" spans="1:11">
      <c r="A202" s="176"/>
      <c r="B202" s="178"/>
      <c r="C202" s="177"/>
      <c r="D202" s="179"/>
      <c r="H202" s="22">
        <f t="shared" si="8"/>
        <v>0</v>
      </c>
      <c r="I202" s="22">
        <f t="shared" si="9"/>
        <v>0</v>
      </c>
      <c r="J202" s="22">
        <f t="shared" si="10"/>
        <v>0</v>
      </c>
      <c r="K202" s="22">
        <f t="shared" si="11"/>
        <v>0</v>
      </c>
    </row>
    <row r="203" spans="1:11" ht="14.25" customHeight="1">
      <c r="A203" s="176">
        <f>'Նախահաշիվ 1-1'!A202</f>
        <v>3</v>
      </c>
      <c r="B203" s="178" t="str">
        <f>'Նախահաշիվ 1-1'!C202</f>
        <v>Բաշխիչ վահան 8 տեղ  պլաստմասե Пластмассовый распределительный щит на 6 мест</v>
      </c>
      <c r="C203" s="177" t="str">
        <f>'Նախահաշիվ 1-1'!D202</f>
        <v>հատ / шт</v>
      </c>
      <c r="D203" s="179">
        <f>'Նախահաշիվ 1-1'!E202</f>
        <v>1</v>
      </c>
      <c r="G203" s="22">
        <v>14.640636600000001</v>
      </c>
      <c r="H203" s="22">
        <f t="shared" si="8"/>
        <v>1.9472046678000001</v>
      </c>
      <c r="I203" s="22">
        <f t="shared" si="9"/>
        <v>16.587841267800002</v>
      </c>
      <c r="J203" s="22">
        <f t="shared" si="10"/>
        <v>1.8246625394580003</v>
      </c>
      <c r="K203" s="22">
        <f t="shared" si="11"/>
        <v>18.412503807258002</v>
      </c>
    </row>
    <row r="204" spans="1:11">
      <c r="A204" s="176"/>
      <c r="B204" s="178"/>
      <c r="C204" s="177"/>
      <c r="D204" s="179"/>
      <c r="H204" s="22">
        <f t="shared" si="8"/>
        <v>0</v>
      </c>
      <c r="I204" s="22">
        <f t="shared" si="9"/>
        <v>0</v>
      </c>
      <c r="J204" s="22">
        <f t="shared" si="10"/>
        <v>0</v>
      </c>
      <c r="K204" s="22">
        <f t="shared" si="11"/>
        <v>0</v>
      </c>
    </row>
    <row r="205" spans="1:11">
      <c r="A205" s="176"/>
      <c r="B205" s="178"/>
      <c r="C205" s="177"/>
      <c r="D205" s="179"/>
      <c r="H205" s="22">
        <f t="shared" si="8"/>
        <v>0</v>
      </c>
      <c r="I205" s="22">
        <f t="shared" si="9"/>
        <v>0</v>
      </c>
      <c r="J205" s="22">
        <f t="shared" si="10"/>
        <v>0</v>
      </c>
      <c r="K205" s="22">
        <f t="shared" si="11"/>
        <v>0</v>
      </c>
    </row>
    <row r="206" spans="1:11">
      <c r="A206" s="176"/>
      <c r="B206" s="178"/>
      <c r="C206" s="177"/>
      <c r="D206" s="179"/>
      <c r="H206" s="22">
        <f t="shared" si="8"/>
        <v>0</v>
      </c>
      <c r="I206" s="22">
        <f t="shared" si="9"/>
        <v>0</v>
      </c>
      <c r="J206" s="22">
        <f t="shared" si="10"/>
        <v>0</v>
      </c>
      <c r="K206" s="22">
        <f t="shared" si="11"/>
        <v>0</v>
      </c>
    </row>
    <row r="207" spans="1:11" ht="14.25" customHeight="1">
      <c r="A207" s="176">
        <f>'Նախահաշիվ 1-1'!A206</f>
        <v>4</v>
      </c>
      <c r="B207" s="178" t="str">
        <f>'Նախահաշիվ 1-1'!C206</f>
        <v>Միաֆազ ավտոմատ անջատիչ 1P/C/16A                          Однофазный  aвтоматический выключатель 1P/C/16A</v>
      </c>
      <c r="C207" s="177" t="str">
        <f>'Նախահաշիվ 1-1'!D206</f>
        <v>հատ / шт</v>
      </c>
      <c r="D207" s="179">
        <f>'Նախահաշիվ 1-1'!E206</f>
        <v>1</v>
      </c>
      <c r="G207" s="22">
        <v>2.3398730000000003</v>
      </c>
      <c r="H207" s="22">
        <f t="shared" si="8"/>
        <v>0.31120310900000003</v>
      </c>
      <c r="I207" s="22">
        <f t="shared" si="9"/>
        <v>2.6510761090000003</v>
      </c>
      <c r="J207" s="22">
        <f t="shared" si="10"/>
        <v>0.29161837199000001</v>
      </c>
      <c r="K207" s="22">
        <f t="shared" si="11"/>
        <v>2.9426944809900002</v>
      </c>
    </row>
    <row r="208" spans="1:11">
      <c r="A208" s="176"/>
      <c r="B208" s="178"/>
      <c r="C208" s="177"/>
      <c r="D208" s="179"/>
      <c r="H208" s="22">
        <f t="shared" si="8"/>
        <v>0</v>
      </c>
      <c r="I208" s="22">
        <f t="shared" si="9"/>
        <v>0</v>
      </c>
      <c r="J208" s="22">
        <f t="shared" si="10"/>
        <v>0</v>
      </c>
      <c r="K208" s="22">
        <f t="shared" si="11"/>
        <v>0</v>
      </c>
    </row>
    <row r="209" spans="1:11">
      <c r="A209" s="176"/>
      <c r="B209" s="178"/>
      <c r="C209" s="177"/>
      <c r="D209" s="179"/>
      <c r="H209" s="22">
        <f t="shared" si="8"/>
        <v>0</v>
      </c>
      <c r="I209" s="22">
        <f t="shared" si="9"/>
        <v>0</v>
      </c>
      <c r="J209" s="22">
        <f t="shared" si="10"/>
        <v>0</v>
      </c>
      <c r="K209" s="22">
        <f t="shared" si="11"/>
        <v>0</v>
      </c>
    </row>
    <row r="210" spans="1:11">
      <c r="A210" s="176"/>
      <c r="B210" s="178"/>
      <c r="C210" s="177"/>
      <c r="D210" s="179"/>
      <c r="H210" s="22">
        <f t="shared" ref="H210:H273" si="12">G210*13.3%</f>
        <v>0</v>
      </c>
      <c r="I210" s="22">
        <f t="shared" ref="I210:I273" si="13">H210+G210</f>
        <v>0</v>
      </c>
      <c r="J210" s="22">
        <f t="shared" ref="J210:J273" si="14">I210*11%</f>
        <v>0</v>
      </c>
      <c r="K210" s="22">
        <f t="shared" ref="K210:K273" si="15">J210+I210</f>
        <v>0</v>
      </c>
    </row>
    <row r="211" spans="1:11" ht="14.25" customHeight="1">
      <c r="A211" s="176">
        <f>'Նախահաշիվ 1-1'!A210</f>
        <v>5</v>
      </c>
      <c r="B211" s="178" t="str">
        <f>'Նախահաշիվ 1-1'!C210</f>
        <v>Միաֆազ ավտոմատ անջատիչ 1P/C/25A                          Однофазный  aвтоматический выключатель 1P/C/25A</v>
      </c>
      <c r="C211" s="177" t="str">
        <f>'Նախահաշիվ 1-1'!D210</f>
        <v>հատ / шт</v>
      </c>
      <c r="D211" s="179">
        <f>'Նախահաշիվ 1-1'!E210</f>
        <v>7</v>
      </c>
      <c r="G211" s="22">
        <v>2.3398730000000003</v>
      </c>
      <c r="H211" s="22">
        <f t="shared" si="12"/>
        <v>0.31120310900000003</v>
      </c>
      <c r="I211" s="22">
        <f t="shared" si="13"/>
        <v>2.6510761090000003</v>
      </c>
      <c r="J211" s="22">
        <f t="shared" si="14"/>
        <v>0.29161837199000001</v>
      </c>
      <c r="K211" s="22">
        <f t="shared" si="15"/>
        <v>2.9426944809900002</v>
      </c>
    </row>
    <row r="212" spans="1:11">
      <c r="A212" s="176"/>
      <c r="B212" s="178"/>
      <c r="C212" s="177"/>
      <c r="D212" s="179"/>
      <c r="H212" s="22">
        <f t="shared" si="12"/>
        <v>0</v>
      </c>
      <c r="I212" s="22">
        <f t="shared" si="13"/>
        <v>0</v>
      </c>
      <c r="J212" s="22">
        <f t="shared" si="14"/>
        <v>0</v>
      </c>
      <c r="K212" s="22">
        <f t="shared" si="15"/>
        <v>0</v>
      </c>
    </row>
    <row r="213" spans="1:11">
      <c r="A213" s="176"/>
      <c r="B213" s="178"/>
      <c r="C213" s="177"/>
      <c r="D213" s="179"/>
      <c r="H213" s="22">
        <f t="shared" si="12"/>
        <v>0</v>
      </c>
      <c r="I213" s="22">
        <f t="shared" si="13"/>
        <v>0</v>
      </c>
      <c r="J213" s="22">
        <f t="shared" si="14"/>
        <v>0</v>
      </c>
      <c r="K213" s="22">
        <f t="shared" si="15"/>
        <v>0</v>
      </c>
    </row>
    <row r="214" spans="1:11">
      <c r="A214" s="176"/>
      <c r="B214" s="178"/>
      <c r="C214" s="177"/>
      <c r="D214" s="179"/>
      <c r="H214" s="22">
        <f t="shared" si="12"/>
        <v>0</v>
      </c>
      <c r="I214" s="22">
        <f t="shared" si="13"/>
        <v>0</v>
      </c>
      <c r="J214" s="22">
        <f t="shared" si="14"/>
        <v>0</v>
      </c>
      <c r="K214" s="22">
        <f t="shared" si="15"/>
        <v>0</v>
      </c>
    </row>
    <row r="215" spans="1:11" ht="14.25" customHeight="1">
      <c r="A215" s="176">
        <f>'Նախահաշիվ 1-1'!A214</f>
        <v>6</v>
      </c>
      <c r="B215" s="178" t="str">
        <f>'Նախահաշիվ 1-1'!C214</f>
        <v>Վարդակ ներկառուցվող մեկ տեղանոց /շարժվող խցափակիչով/                                  Розетка штепсельная одинарная</v>
      </c>
      <c r="C215" s="177" t="str">
        <f>'Նախահաշիվ 1-1'!D214</f>
        <v>հատ / шт</v>
      </c>
      <c r="D215" s="179">
        <f>'Նախահաշիվ 1-1'!E214</f>
        <v>36</v>
      </c>
      <c r="G215" s="22">
        <v>0.30369379200000002</v>
      </c>
      <c r="H215" s="22">
        <f t="shared" si="12"/>
        <v>4.0391274336000003E-2</v>
      </c>
      <c r="I215" s="22">
        <f t="shared" si="13"/>
        <v>0.344085066336</v>
      </c>
      <c r="J215" s="22">
        <f t="shared" si="14"/>
        <v>3.7849357296959998E-2</v>
      </c>
      <c r="K215" s="22">
        <f t="shared" si="15"/>
        <v>0.38193442363295999</v>
      </c>
    </row>
    <row r="216" spans="1:11">
      <c r="A216" s="176"/>
      <c r="B216" s="178"/>
      <c r="C216" s="177"/>
      <c r="D216" s="179"/>
      <c r="H216" s="22">
        <f t="shared" si="12"/>
        <v>0</v>
      </c>
      <c r="I216" s="22">
        <f t="shared" si="13"/>
        <v>0</v>
      </c>
      <c r="J216" s="22">
        <f t="shared" si="14"/>
        <v>0</v>
      </c>
      <c r="K216" s="22">
        <f t="shared" si="15"/>
        <v>0</v>
      </c>
    </row>
    <row r="217" spans="1:11">
      <c r="A217" s="176"/>
      <c r="B217" s="178"/>
      <c r="C217" s="177"/>
      <c r="D217" s="179"/>
      <c r="H217" s="22">
        <f t="shared" si="12"/>
        <v>0</v>
      </c>
      <c r="I217" s="22">
        <f t="shared" si="13"/>
        <v>0</v>
      </c>
      <c r="J217" s="22">
        <f t="shared" si="14"/>
        <v>0</v>
      </c>
      <c r="K217" s="22">
        <f t="shared" si="15"/>
        <v>0</v>
      </c>
    </row>
    <row r="218" spans="1:11">
      <c r="A218" s="176"/>
      <c r="B218" s="178"/>
      <c r="C218" s="177"/>
      <c r="D218" s="179"/>
      <c r="H218" s="22">
        <f t="shared" si="12"/>
        <v>0</v>
      </c>
      <c r="I218" s="22">
        <f t="shared" si="13"/>
        <v>0</v>
      </c>
      <c r="J218" s="22">
        <f t="shared" si="14"/>
        <v>0</v>
      </c>
      <c r="K218" s="22">
        <f t="shared" si="15"/>
        <v>0</v>
      </c>
    </row>
    <row r="219" spans="1:11" ht="14.25" customHeight="1">
      <c r="A219" s="176">
        <f>'Նախահաշիվ 1-1'!A218</f>
        <v>7</v>
      </c>
      <c r="B219" s="178" t="str">
        <f>'Նախահաշիվ 1-1'!C218</f>
        <v xml:space="preserve">Անջատիչ միաստեղ                                     Выключатель одинарный          </v>
      </c>
      <c r="C219" s="177" t="str">
        <f>'Նախահաշիվ 1-1'!D218</f>
        <v>հատ / шт</v>
      </c>
      <c r="D219" s="179">
        <f>'Նախահաշիվ 1-1'!E218</f>
        <v>2</v>
      </c>
      <c r="G219" s="22">
        <v>0.27554673000000002</v>
      </c>
      <c r="H219" s="22">
        <f t="shared" si="12"/>
        <v>3.6647715090000005E-2</v>
      </c>
      <c r="I219" s="22">
        <f t="shared" si="13"/>
        <v>0.31219444509000005</v>
      </c>
      <c r="J219" s="22">
        <f t="shared" si="14"/>
        <v>3.4341388959900007E-2</v>
      </c>
      <c r="K219" s="22">
        <f t="shared" si="15"/>
        <v>0.34653583404990007</v>
      </c>
    </row>
    <row r="220" spans="1:11">
      <c r="A220" s="176"/>
      <c r="B220" s="178"/>
      <c r="C220" s="177"/>
      <c r="D220" s="179"/>
      <c r="H220" s="22">
        <f t="shared" si="12"/>
        <v>0</v>
      </c>
      <c r="I220" s="22">
        <f t="shared" si="13"/>
        <v>0</v>
      </c>
      <c r="J220" s="22">
        <f t="shared" si="14"/>
        <v>0</v>
      </c>
      <c r="K220" s="22">
        <f t="shared" si="15"/>
        <v>0</v>
      </c>
    </row>
    <row r="221" spans="1:11">
      <c r="A221" s="176"/>
      <c r="B221" s="178"/>
      <c r="C221" s="177"/>
      <c r="D221" s="179"/>
      <c r="H221" s="22">
        <f t="shared" si="12"/>
        <v>0</v>
      </c>
      <c r="I221" s="22">
        <f t="shared" si="13"/>
        <v>0</v>
      </c>
      <c r="J221" s="22">
        <f t="shared" si="14"/>
        <v>0</v>
      </c>
      <c r="K221" s="22">
        <f t="shared" si="15"/>
        <v>0</v>
      </c>
    </row>
    <row r="222" spans="1:11">
      <c r="A222" s="176"/>
      <c r="B222" s="178"/>
      <c r="C222" s="177"/>
      <c r="D222" s="179"/>
      <c r="H222" s="22">
        <f t="shared" si="12"/>
        <v>0</v>
      </c>
      <c r="I222" s="22">
        <f t="shared" si="13"/>
        <v>0</v>
      </c>
      <c r="J222" s="22">
        <f t="shared" si="14"/>
        <v>0</v>
      </c>
      <c r="K222" s="22">
        <f t="shared" si="15"/>
        <v>0</v>
      </c>
    </row>
    <row r="223" spans="1:11" ht="14.25" customHeight="1">
      <c r="A223" s="176">
        <f>'Նախահաշիվ 1-1'!A222</f>
        <v>8</v>
      </c>
      <c r="B223" s="178" t="str">
        <f>'Նախահաշիվ 1-1'!C222</f>
        <v>Պղնձե մալուխ ВВГнг LS 3х1.5մմ2                                       Медный кабель ВВГнг 3х1.5мм2</v>
      </c>
      <c r="C223" s="177" t="str">
        <f>'Նախահաշիվ 1-1'!D222</f>
        <v>գմ / пм</v>
      </c>
      <c r="D223" s="179">
        <f>'Նախահաշիվ 1-1'!E222</f>
        <v>35</v>
      </c>
      <c r="G223" s="22">
        <v>1.5079259766000002</v>
      </c>
      <c r="H223" s="22">
        <f t="shared" si="12"/>
        <v>0.20055415488780004</v>
      </c>
      <c r="I223" s="22">
        <f t="shared" si="13"/>
        <v>1.7084801314878002</v>
      </c>
      <c r="J223" s="22">
        <f t="shared" si="14"/>
        <v>0.18793281446365803</v>
      </c>
      <c r="K223" s="22">
        <f t="shared" si="15"/>
        <v>1.8964129459514583</v>
      </c>
    </row>
    <row r="224" spans="1:11">
      <c r="A224" s="176"/>
      <c r="B224" s="178"/>
      <c r="C224" s="177"/>
      <c r="D224" s="179"/>
      <c r="H224" s="22">
        <f t="shared" si="12"/>
        <v>0</v>
      </c>
      <c r="I224" s="22">
        <f t="shared" si="13"/>
        <v>0</v>
      </c>
      <c r="J224" s="22">
        <f t="shared" si="14"/>
        <v>0</v>
      </c>
      <c r="K224" s="22">
        <f t="shared" si="15"/>
        <v>0</v>
      </c>
    </row>
    <row r="225" spans="1:11">
      <c r="A225" s="176"/>
      <c r="B225" s="178"/>
      <c r="C225" s="177"/>
      <c r="D225" s="179"/>
      <c r="H225" s="22">
        <f t="shared" si="12"/>
        <v>0</v>
      </c>
      <c r="I225" s="22">
        <f t="shared" si="13"/>
        <v>0</v>
      </c>
      <c r="J225" s="22">
        <f t="shared" si="14"/>
        <v>0</v>
      </c>
      <c r="K225" s="22">
        <f t="shared" si="15"/>
        <v>0</v>
      </c>
    </row>
    <row r="226" spans="1:11">
      <c r="A226" s="176"/>
      <c r="B226" s="178"/>
      <c r="C226" s="177"/>
      <c r="D226" s="179"/>
      <c r="H226" s="22">
        <f t="shared" si="12"/>
        <v>0</v>
      </c>
      <c r="I226" s="22">
        <f t="shared" si="13"/>
        <v>0</v>
      </c>
      <c r="J226" s="22">
        <f t="shared" si="14"/>
        <v>0</v>
      </c>
      <c r="K226" s="22">
        <f t="shared" si="15"/>
        <v>0</v>
      </c>
    </row>
    <row r="227" spans="1:11" ht="14.25" customHeight="1">
      <c r="A227" s="176">
        <f>'Նախահաշիվ 1-1'!A226</f>
        <v>9</v>
      </c>
      <c r="B227" s="178" t="str">
        <f>'Նախահաշիվ 1-1'!C226</f>
        <v>Պղնձե մալուխ ВВГнг LS 3х2.5մմ2                                       Медный кабель ВВГнг 3х2.5мм2</v>
      </c>
      <c r="C227" s="177" t="str">
        <f>'Նախահաշիվ 1-1'!D226</f>
        <v>գմ / пм</v>
      </c>
      <c r="D227" s="179">
        <f>'Նախահաշիվ 1-1'!E226</f>
        <v>105</v>
      </c>
      <c r="G227" s="22">
        <v>1.6435171470000003</v>
      </c>
      <c r="H227" s="22">
        <f t="shared" si="12"/>
        <v>0.21858778055100006</v>
      </c>
      <c r="I227" s="22">
        <f t="shared" si="13"/>
        <v>1.8621049275510004</v>
      </c>
      <c r="J227" s="22">
        <f t="shared" si="14"/>
        <v>0.20483154203061005</v>
      </c>
      <c r="K227" s="22">
        <f t="shared" si="15"/>
        <v>2.0669364695816106</v>
      </c>
    </row>
    <row r="228" spans="1:11">
      <c r="A228" s="176"/>
      <c r="B228" s="178"/>
      <c r="C228" s="177"/>
      <c r="D228" s="179"/>
      <c r="H228" s="22">
        <f t="shared" si="12"/>
        <v>0</v>
      </c>
      <c r="I228" s="22">
        <f t="shared" si="13"/>
        <v>0</v>
      </c>
      <c r="J228" s="22">
        <f t="shared" si="14"/>
        <v>0</v>
      </c>
      <c r="K228" s="22">
        <f t="shared" si="15"/>
        <v>0</v>
      </c>
    </row>
    <row r="229" spans="1:11">
      <c r="A229" s="176"/>
      <c r="B229" s="178"/>
      <c r="C229" s="177"/>
      <c r="D229" s="179"/>
      <c r="H229" s="22">
        <f t="shared" si="12"/>
        <v>0</v>
      </c>
      <c r="I229" s="22">
        <f t="shared" si="13"/>
        <v>0</v>
      </c>
      <c r="J229" s="22">
        <f t="shared" si="14"/>
        <v>0</v>
      </c>
      <c r="K229" s="22">
        <f t="shared" si="15"/>
        <v>0</v>
      </c>
    </row>
    <row r="230" spans="1:11">
      <c r="A230" s="176"/>
      <c r="B230" s="178"/>
      <c r="C230" s="177"/>
      <c r="D230" s="179"/>
      <c r="H230" s="22">
        <f t="shared" si="12"/>
        <v>0</v>
      </c>
      <c r="I230" s="22">
        <f t="shared" si="13"/>
        <v>0</v>
      </c>
      <c r="J230" s="22">
        <f t="shared" si="14"/>
        <v>0</v>
      </c>
      <c r="K230" s="22">
        <f t="shared" si="15"/>
        <v>0</v>
      </c>
    </row>
    <row r="231" spans="1:11" ht="14.25" customHeight="1">
      <c r="A231" s="176">
        <f>'Նախահաշիվ 1-1'!A230</f>
        <v>10</v>
      </c>
      <c r="B231" s="178" t="str">
        <f>'Նախահաշիվ 1-1'!C230</f>
        <v>Ակոսների իրականացում պատերի մեջ Пробивка борозд для кабеля</v>
      </c>
      <c r="C231" s="177" t="str">
        <f>'Նախահաշիվ 1-1'!D230</f>
        <v>գմ/пм</v>
      </c>
      <c r="D231" s="179">
        <f>'Նախահաշիվ 1-1'!E230</f>
        <v>140</v>
      </c>
      <c r="G231" s="22">
        <v>0.40708926000000001</v>
      </c>
      <c r="H231" s="22">
        <f t="shared" si="12"/>
        <v>5.4142871580000002E-2</v>
      </c>
      <c r="I231" s="22">
        <f t="shared" si="13"/>
        <v>0.46123213157999998</v>
      </c>
      <c r="J231" s="22">
        <f t="shared" si="14"/>
        <v>5.0735534473799998E-2</v>
      </c>
      <c r="K231" s="22">
        <f t="shared" si="15"/>
        <v>0.51196766605379995</v>
      </c>
    </row>
    <row r="232" spans="1:11">
      <c r="A232" s="176"/>
      <c r="B232" s="178"/>
      <c r="C232" s="177"/>
      <c r="D232" s="179"/>
      <c r="H232" s="22">
        <f t="shared" si="12"/>
        <v>0</v>
      </c>
      <c r="I232" s="22">
        <f t="shared" si="13"/>
        <v>0</v>
      </c>
      <c r="J232" s="22">
        <f t="shared" si="14"/>
        <v>0</v>
      </c>
      <c r="K232" s="22">
        <f t="shared" si="15"/>
        <v>0</v>
      </c>
    </row>
    <row r="233" spans="1:11">
      <c r="A233" s="176"/>
      <c r="B233" s="178"/>
      <c r="C233" s="177"/>
      <c r="D233" s="179"/>
      <c r="H233" s="22">
        <f t="shared" si="12"/>
        <v>0</v>
      </c>
      <c r="I233" s="22">
        <f t="shared" si="13"/>
        <v>0</v>
      </c>
      <c r="J233" s="22">
        <f t="shared" si="14"/>
        <v>0</v>
      </c>
      <c r="K233" s="22">
        <f t="shared" si="15"/>
        <v>0</v>
      </c>
    </row>
    <row r="234" spans="1:11">
      <c r="A234" s="176"/>
      <c r="B234" s="178"/>
      <c r="C234" s="177"/>
      <c r="D234" s="179"/>
      <c r="H234" s="22">
        <f t="shared" si="12"/>
        <v>0</v>
      </c>
      <c r="I234" s="22">
        <f t="shared" si="13"/>
        <v>0</v>
      </c>
      <c r="J234" s="22">
        <f t="shared" si="14"/>
        <v>0</v>
      </c>
      <c r="K234" s="22">
        <f t="shared" si="15"/>
        <v>0</v>
      </c>
    </row>
    <row r="235" spans="1:11" ht="14.25" customHeight="1">
      <c r="A235" s="176">
        <f>'Նախահաշիվ 1-1'!A234</f>
        <v>11</v>
      </c>
      <c r="B235" s="178" t="str">
        <f>'Նախահաշիվ 1-1'!C234</f>
        <v>Անցքերի բացում քարե պատերում   Пробывка дыр в стенах</v>
      </c>
      <c r="C235" s="177" t="str">
        <f>'Նախահաշիվ 1-1'!D234</f>
        <v>տեղ / мест</v>
      </c>
      <c r="D235" s="179">
        <f>'Նախահաշիվ 1-1'!E234</f>
        <v>2</v>
      </c>
      <c r="G235" s="22">
        <v>3.9990796</v>
      </c>
      <c r="H235" s="22">
        <f t="shared" si="12"/>
        <v>0.53187758679999997</v>
      </c>
      <c r="I235" s="22">
        <f t="shared" si="13"/>
        <v>4.5309571868000003</v>
      </c>
      <c r="J235" s="22">
        <f t="shared" si="14"/>
        <v>0.49840529054800004</v>
      </c>
      <c r="K235" s="22">
        <f t="shared" si="15"/>
        <v>5.0293624773480001</v>
      </c>
    </row>
    <row r="236" spans="1:11">
      <c r="A236" s="176"/>
      <c r="B236" s="178"/>
      <c r="C236" s="177"/>
      <c r="D236" s="179"/>
      <c r="H236" s="22">
        <f t="shared" si="12"/>
        <v>0</v>
      </c>
      <c r="I236" s="22">
        <f t="shared" si="13"/>
        <v>0</v>
      </c>
      <c r="J236" s="22">
        <f t="shared" si="14"/>
        <v>0</v>
      </c>
      <c r="K236" s="22">
        <f t="shared" si="15"/>
        <v>0</v>
      </c>
    </row>
    <row r="237" spans="1:11">
      <c r="A237" s="176"/>
      <c r="B237" s="178"/>
      <c r="C237" s="177"/>
      <c r="D237" s="179"/>
      <c r="H237" s="22">
        <f t="shared" si="12"/>
        <v>0</v>
      </c>
      <c r="I237" s="22">
        <f t="shared" si="13"/>
        <v>0</v>
      </c>
      <c r="J237" s="22">
        <f t="shared" si="14"/>
        <v>0</v>
      </c>
      <c r="K237" s="22">
        <f t="shared" si="15"/>
        <v>0</v>
      </c>
    </row>
    <row r="238" spans="1:11" ht="21.75" customHeight="1">
      <c r="A238" s="176"/>
      <c r="B238" s="178"/>
      <c r="C238" s="177"/>
      <c r="D238" s="179"/>
      <c r="H238" s="22">
        <f t="shared" si="12"/>
        <v>0</v>
      </c>
      <c r="I238" s="22">
        <f t="shared" si="13"/>
        <v>0</v>
      </c>
      <c r="J238" s="22">
        <f t="shared" si="14"/>
        <v>0</v>
      </c>
      <c r="K238" s="22">
        <f t="shared" si="15"/>
        <v>0</v>
      </c>
    </row>
    <row r="239" spans="1:11" ht="14.25" customHeight="1">
      <c r="A239" s="176">
        <f>'Նախահաշիվ 1-1'!A238</f>
        <v>12</v>
      </c>
      <c r="B239" s="178" t="str">
        <f>'Նախահաշիվ 1-1'!C238</f>
        <v>Ակոսների սվաղում գաջով                                          Заделка борозд гажевым раствором</v>
      </c>
      <c r="C239" s="177" t="str">
        <f>'Նախահաշիվ 1-1'!D238</f>
        <v>մ2 / м2</v>
      </c>
      <c r="D239" s="179">
        <f>'Նախահաշիվ 1-1'!E238</f>
        <v>14</v>
      </c>
      <c r="G239" s="22">
        <v>2.4004809654179997</v>
      </c>
      <c r="H239" s="22">
        <f t="shared" si="12"/>
        <v>0.31926396840059396</v>
      </c>
      <c r="I239" s="22">
        <f t="shared" si="13"/>
        <v>2.7197449338185935</v>
      </c>
      <c r="J239" s="22">
        <f t="shared" si="14"/>
        <v>0.29917194272004527</v>
      </c>
      <c r="K239" s="22">
        <f t="shared" si="15"/>
        <v>3.0189168765386389</v>
      </c>
    </row>
    <row r="240" spans="1:11">
      <c r="A240" s="176"/>
      <c r="B240" s="178"/>
      <c r="C240" s="177"/>
      <c r="D240" s="179"/>
      <c r="H240" s="22">
        <f t="shared" si="12"/>
        <v>0</v>
      </c>
      <c r="I240" s="22">
        <f t="shared" si="13"/>
        <v>0</v>
      </c>
      <c r="J240" s="22">
        <f t="shared" si="14"/>
        <v>0</v>
      </c>
      <c r="K240" s="22">
        <f t="shared" si="15"/>
        <v>0</v>
      </c>
    </row>
    <row r="241" spans="1:11">
      <c r="A241" s="176"/>
      <c r="B241" s="178"/>
      <c r="C241" s="177"/>
      <c r="D241" s="179"/>
      <c r="H241" s="22">
        <f t="shared" si="12"/>
        <v>0</v>
      </c>
      <c r="I241" s="22">
        <f t="shared" si="13"/>
        <v>0</v>
      </c>
      <c r="J241" s="22">
        <f t="shared" si="14"/>
        <v>0</v>
      </c>
      <c r="K241" s="22">
        <f t="shared" si="15"/>
        <v>0</v>
      </c>
    </row>
    <row r="242" spans="1:11">
      <c r="A242" s="176"/>
      <c r="B242" s="178"/>
      <c r="C242" s="177"/>
      <c r="D242" s="179"/>
      <c r="H242" s="22">
        <f t="shared" si="12"/>
        <v>0</v>
      </c>
      <c r="I242" s="22">
        <f t="shared" si="13"/>
        <v>0</v>
      </c>
      <c r="J242" s="22">
        <f t="shared" si="14"/>
        <v>0</v>
      </c>
      <c r="K242" s="22">
        <f t="shared" si="15"/>
        <v>0</v>
      </c>
    </row>
    <row r="243" spans="1:11" ht="14.25" customHeight="1">
      <c r="A243" s="176">
        <f>'Նախահաշիվ 1-1'!A242</f>
        <v>13</v>
      </c>
      <c r="B243" s="178" t="str">
        <f>'Նախահաշիվ 1-1'!C242</f>
        <v>Բաժանարար տուփ                                 Распределительные коробки</v>
      </c>
      <c r="C243" s="177" t="str">
        <f>'Նախահաշիվ 1-1'!D242</f>
        <v>հատ / шт</v>
      </c>
      <c r="D243" s="179">
        <f>'Նախահաշիվ 1-1'!E242</f>
        <v>15</v>
      </c>
      <c r="G243" s="22">
        <v>0.96184639999999999</v>
      </c>
      <c r="H243" s="22">
        <f t="shared" si="12"/>
        <v>0.1279255712</v>
      </c>
      <c r="I243" s="22">
        <f t="shared" si="13"/>
        <v>1.0897719712</v>
      </c>
      <c r="J243" s="22">
        <f t="shared" si="14"/>
        <v>0.11987491683200001</v>
      </c>
      <c r="K243" s="22">
        <f t="shared" si="15"/>
        <v>1.2096468880319999</v>
      </c>
    </row>
    <row r="244" spans="1:11">
      <c r="A244" s="176"/>
      <c r="B244" s="178"/>
      <c r="C244" s="177"/>
      <c r="D244" s="179"/>
      <c r="H244" s="22">
        <f t="shared" si="12"/>
        <v>0</v>
      </c>
      <c r="I244" s="22">
        <f t="shared" si="13"/>
        <v>0</v>
      </c>
      <c r="J244" s="22">
        <f t="shared" si="14"/>
        <v>0</v>
      </c>
      <c r="K244" s="22">
        <f t="shared" si="15"/>
        <v>0</v>
      </c>
    </row>
    <row r="245" spans="1:11">
      <c r="A245" s="176"/>
      <c r="B245" s="178"/>
      <c r="C245" s="177"/>
      <c r="D245" s="179"/>
      <c r="H245" s="22">
        <f t="shared" si="12"/>
        <v>0</v>
      </c>
      <c r="I245" s="22">
        <f t="shared" si="13"/>
        <v>0</v>
      </c>
      <c r="J245" s="22">
        <f t="shared" si="14"/>
        <v>0</v>
      </c>
      <c r="K245" s="22">
        <f t="shared" si="15"/>
        <v>0</v>
      </c>
    </row>
    <row r="246" spans="1:11">
      <c r="A246" s="176"/>
      <c r="B246" s="178"/>
      <c r="C246" s="177"/>
      <c r="D246" s="179"/>
      <c r="H246" s="22">
        <f t="shared" si="12"/>
        <v>0</v>
      </c>
      <c r="I246" s="22">
        <f t="shared" si="13"/>
        <v>0</v>
      </c>
      <c r="J246" s="22">
        <f t="shared" si="14"/>
        <v>0</v>
      </c>
      <c r="K246" s="22">
        <f t="shared" si="15"/>
        <v>0</v>
      </c>
    </row>
    <row r="247" spans="1:11" ht="14.25" customHeight="1">
      <c r="A247" s="176">
        <f>'Նախահաշիվ 1-1'!A246</f>
        <v>14</v>
      </c>
      <c r="B247" s="178" t="str">
        <f>'Նախահաշիվ 1-1'!C246</f>
        <v xml:space="preserve">Տուփ վարդակների և անջատիչների համար                                           Коробка для розеток и выключателей                                    </v>
      </c>
      <c r="C247" s="177" t="str">
        <f>'Նախահաշիվ 1-1'!D246</f>
        <v>հատ / шт</v>
      </c>
      <c r="D247" s="179">
        <f>'Նախահաշիվ 1-1'!E246</f>
        <v>38</v>
      </c>
      <c r="G247" s="22">
        <v>1.2578198</v>
      </c>
      <c r="H247" s="22">
        <f t="shared" si="12"/>
        <v>0.16729003340000001</v>
      </c>
      <c r="I247" s="22">
        <f t="shared" si="13"/>
        <v>1.4251098334000001</v>
      </c>
      <c r="J247" s="22">
        <f t="shared" si="14"/>
        <v>0.15676208167400002</v>
      </c>
      <c r="K247" s="22">
        <f t="shared" si="15"/>
        <v>1.5818719150740002</v>
      </c>
    </row>
    <row r="248" spans="1:11">
      <c r="A248" s="176"/>
      <c r="B248" s="178"/>
      <c r="C248" s="177"/>
      <c r="D248" s="179"/>
      <c r="H248" s="22">
        <f t="shared" si="12"/>
        <v>0</v>
      </c>
      <c r="I248" s="22">
        <f t="shared" si="13"/>
        <v>0</v>
      </c>
      <c r="J248" s="22">
        <f t="shared" si="14"/>
        <v>0</v>
      </c>
      <c r="K248" s="22">
        <f t="shared" si="15"/>
        <v>0</v>
      </c>
    </row>
    <row r="249" spans="1:11">
      <c r="A249" s="176"/>
      <c r="B249" s="178"/>
      <c r="C249" s="177"/>
      <c r="D249" s="179"/>
      <c r="H249" s="22">
        <f t="shared" si="12"/>
        <v>0</v>
      </c>
      <c r="I249" s="22">
        <f t="shared" si="13"/>
        <v>0</v>
      </c>
      <c r="J249" s="22">
        <f t="shared" si="14"/>
        <v>0</v>
      </c>
      <c r="K249" s="22">
        <f t="shared" si="15"/>
        <v>0</v>
      </c>
    </row>
    <row r="250" spans="1:11">
      <c r="A250" s="176"/>
      <c r="B250" s="178"/>
      <c r="C250" s="177"/>
      <c r="D250" s="179"/>
      <c r="H250" s="22">
        <f t="shared" si="12"/>
        <v>0</v>
      </c>
      <c r="I250" s="22">
        <f t="shared" si="13"/>
        <v>0</v>
      </c>
      <c r="J250" s="22">
        <f t="shared" si="14"/>
        <v>0</v>
      </c>
      <c r="K250" s="22">
        <f t="shared" si="15"/>
        <v>0</v>
      </c>
    </row>
    <row r="251" spans="1:11" ht="14.25" customHeight="1">
      <c r="A251" s="176">
        <f>'Նախահաշիվ 1-1'!A250</f>
        <v>15</v>
      </c>
      <c r="B251" s="178" t="str">
        <f>'Նախահաշիվ 1-1'!C250</f>
        <v>Առաստաղի կախովի LED լուսատու 100Վտ ցանցով 
Подвесной потолочный светодиодный светильник с сетью 100 Вт</v>
      </c>
      <c r="C251" s="177" t="str">
        <f>'Նախահաշիվ 1-1'!D250</f>
        <v>հատ / шт</v>
      </c>
      <c r="D251" s="179">
        <f>'Նախահաշիվ 1-1'!E250</f>
        <v>2</v>
      </c>
      <c r="G251" s="22">
        <v>3.2398846399999996</v>
      </c>
      <c r="H251" s="22">
        <f t="shared" si="12"/>
        <v>0.43090465711999998</v>
      </c>
      <c r="I251" s="22">
        <f t="shared" si="13"/>
        <v>3.6707892971199998</v>
      </c>
      <c r="J251" s="22">
        <f t="shared" si="14"/>
        <v>0.40378682268319999</v>
      </c>
      <c r="K251" s="22">
        <f t="shared" si="15"/>
        <v>4.0745761198031998</v>
      </c>
    </row>
    <row r="252" spans="1:11">
      <c r="A252" s="176"/>
      <c r="B252" s="178"/>
      <c r="C252" s="177"/>
      <c r="D252" s="179"/>
      <c r="H252" s="22">
        <f t="shared" si="12"/>
        <v>0</v>
      </c>
      <c r="I252" s="22">
        <f t="shared" si="13"/>
        <v>0</v>
      </c>
      <c r="J252" s="22">
        <f t="shared" si="14"/>
        <v>0</v>
      </c>
      <c r="K252" s="22">
        <f t="shared" si="15"/>
        <v>0</v>
      </c>
    </row>
    <row r="253" spans="1:11">
      <c r="A253" s="176"/>
      <c r="B253" s="178"/>
      <c r="C253" s="177"/>
      <c r="D253" s="179"/>
      <c r="H253" s="22">
        <f t="shared" si="12"/>
        <v>0</v>
      </c>
      <c r="I253" s="22">
        <f t="shared" si="13"/>
        <v>0</v>
      </c>
      <c r="J253" s="22">
        <f t="shared" si="14"/>
        <v>0</v>
      </c>
      <c r="K253" s="22">
        <f t="shared" si="15"/>
        <v>0</v>
      </c>
    </row>
    <row r="254" spans="1:11">
      <c r="A254" s="176"/>
      <c r="B254" s="178"/>
      <c r="C254" s="177"/>
      <c r="D254" s="179"/>
      <c r="H254" s="22">
        <f t="shared" si="12"/>
        <v>0</v>
      </c>
      <c r="I254" s="22">
        <f t="shared" si="13"/>
        <v>0</v>
      </c>
      <c r="J254" s="22">
        <f t="shared" si="14"/>
        <v>0</v>
      </c>
      <c r="K254" s="22">
        <f t="shared" si="15"/>
        <v>0</v>
      </c>
    </row>
    <row r="255" spans="1:11" ht="14.25" customHeight="1">
      <c r="A255" s="176">
        <f>'Նախահաշիվ 1-1'!A254</f>
        <v>16</v>
      </c>
      <c r="B255" s="178" t="str">
        <f>'Նախահաշիվ 1-1'!C254</f>
        <v>Առաստաղի կախովի LED լուսատու 50Վտ ցանցով 
Подвесной потолочный светодиодный светильник с сетью 50 Вт</v>
      </c>
      <c r="C255" s="177" t="str">
        <f>'Նախահաշիվ 1-1'!D254</f>
        <v>հատ / шт</v>
      </c>
      <c r="D255" s="179">
        <f>'Նախահաշիվ 1-1'!E254</f>
        <v>2</v>
      </c>
      <c r="G255" s="22">
        <v>3.2398846399999996</v>
      </c>
      <c r="H255" s="22">
        <f t="shared" si="12"/>
        <v>0.43090465711999998</v>
      </c>
      <c r="I255" s="22">
        <f t="shared" si="13"/>
        <v>3.6707892971199998</v>
      </c>
      <c r="J255" s="22">
        <f t="shared" si="14"/>
        <v>0.40378682268319999</v>
      </c>
      <c r="K255" s="22">
        <f t="shared" si="15"/>
        <v>4.0745761198031998</v>
      </c>
    </row>
    <row r="256" spans="1:11">
      <c r="A256" s="176"/>
      <c r="B256" s="178"/>
      <c r="C256" s="177"/>
      <c r="D256" s="179"/>
      <c r="H256" s="22">
        <f t="shared" si="12"/>
        <v>0</v>
      </c>
      <c r="I256" s="22">
        <f t="shared" si="13"/>
        <v>0</v>
      </c>
      <c r="J256" s="22">
        <f t="shared" si="14"/>
        <v>0</v>
      </c>
      <c r="K256" s="22">
        <f t="shared" si="15"/>
        <v>0</v>
      </c>
    </row>
    <row r="257" spans="1:11">
      <c r="A257" s="176"/>
      <c r="B257" s="178"/>
      <c r="C257" s="177"/>
      <c r="D257" s="179"/>
      <c r="H257" s="22">
        <f t="shared" si="12"/>
        <v>0</v>
      </c>
      <c r="I257" s="22">
        <f t="shared" si="13"/>
        <v>0</v>
      </c>
      <c r="J257" s="22">
        <f t="shared" si="14"/>
        <v>0</v>
      </c>
      <c r="K257" s="22">
        <f t="shared" si="15"/>
        <v>0</v>
      </c>
    </row>
    <row r="258" spans="1:11">
      <c r="A258" s="176"/>
      <c r="B258" s="178"/>
      <c r="C258" s="177"/>
      <c r="D258" s="179"/>
      <c r="H258" s="22">
        <f t="shared" si="12"/>
        <v>0</v>
      </c>
      <c r="I258" s="22">
        <f t="shared" si="13"/>
        <v>0</v>
      </c>
      <c r="J258" s="22">
        <f t="shared" si="14"/>
        <v>0</v>
      </c>
      <c r="K258" s="22">
        <f t="shared" si="15"/>
        <v>0</v>
      </c>
    </row>
    <row r="259" spans="1:11">
      <c r="A259" s="112"/>
      <c r="B259" s="114" t="str">
        <f>'Նախահաշիվ 1-1'!C258</f>
        <v>Ջեռուցում</v>
      </c>
      <c r="C259" s="113"/>
      <c r="D259" s="115"/>
      <c r="H259" s="22">
        <f t="shared" si="12"/>
        <v>0</v>
      </c>
      <c r="I259" s="22">
        <f t="shared" si="13"/>
        <v>0</v>
      </c>
      <c r="J259" s="22">
        <f t="shared" si="14"/>
        <v>0</v>
      </c>
      <c r="K259" s="22">
        <f t="shared" si="15"/>
        <v>0</v>
      </c>
    </row>
    <row r="260" spans="1:11" ht="14.25" customHeight="1">
      <c r="A260" s="176">
        <f>'Նախահաշիվ 1-1'!A259</f>
        <v>1</v>
      </c>
      <c r="B260" s="178" t="str">
        <f>'Նախահաշիվ 1-1'!C259</f>
        <v>Այլումինե ջեռուցման մարտկոցների ապամոնտաժում և ներքին հարդարումից հետո մոնտաժում /առանց մարտկոցների արժեքի/
Демонтаж и монтаж алюминиевых радиаторов отопления / без стоимости радиаторов /</v>
      </c>
      <c r="C260" s="177" t="str">
        <f>'Նախահաշիվ 1-1'!D259</f>
        <v>էկմ</v>
      </c>
      <c r="D260" s="179">
        <f>'Նախահաշիվ 1-1'!E259</f>
        <v>4.8</v>
      </c>
      <c r="G260" s="22">
        <v>0.79551260000000001</v>
      </c>
      <c r="H260" s="22">
        <f t="shared" si="12"/>
        <v>0.10580317580000001</v>
      </c>
      <c r="I260" s="22">
        <f t="shared" si="13"/>
        <v>0.9013157758</v>
      </c>
      <c r="J260" s="22">
        <f t="shared" si="14"/>
        <v>9.9144735338000001E-2</v>
      </c>
      <c r="K260" s="22">
        <f t="shared" si="15"/>
        <v>1.0004605111380001</v>
      </c>
    </row>
    <row r="261" spans="1:11">
      <c r="A261" s="176"/>
      <c r="B261" s="178"/>
      <c r="C261" s="177"/>
      <c r="D261" s="179"/>
      <c r="H261" s="22">
        <f t="shared" si="12"/>
        <v>0</v>
      </c>
      <c r="I261" s="22">
        <f t="shared" si="13"/>
        <v>0</v>
      </c>
      <c r="J261" s="22">
        <f t="shared" si="14"/>
        <v>0</v>
      </c>
      <c r="K261" s="22">
        <f t="shared" si="15"/>
        <v>0</v>
      </c>
    </row>
    <row r="262" spans="1:11">
      <c r="A262" s="176"/>
      <c r="B262" s="178"/>
      <c r="C262" s="177"/>
      <c r="D262" s="179"/>
      <c r="H262" s="22">
        <f t="shared" si="12"/>
        <v>0</v>
      </c>
      <c r="I262" s="22">
        <f t="shared" si="13"/>
        <v>0</v>
      </c>
      <c r="J262" s="22">
        <f t="shared" si="14"/>
        <v>0</v>
      </c>
      <c r="K262" s="22">
        <f t="shared" si="15"/>
        <v>0</v>
      </c>
    </row>
    <row r="263" spans="1:11">
      <c r="A263" s="176"/>
      <c r="B263" s="178"/>
      <c r="C263" s="177"/>
      <c r="D263" s="179"/>
      <c r="H263" s="22">
        <f t="shared" si="12"/>
        <v>0</v>
      </c>
      <c r="I263" s="22">
        <f t="shared" si="13"/>
        <v>0</v>
      </c>
      <c r="J263" s="22">
        <f t="shared" si="14"/>
        <v>0</v>
      </c>
      <c r="K263" s="22">
        <f t="shared" si="15"/>
        <v>0</v>
      </c>
    </row>
    <row r="264" spans="1:11">
      <c r="A264" s="112"/>
      <c r="B264" s="114" t="str">
        <f>'Նախահաշիվ 1-1'!C263</f>
        <v>Ջրամատակարարում և ջրահեռացում</v>
      </c>
      <c r="C264" s="113"/>
      <c r="D264" s="115"/>
      <c r="H264" s="22">
        <f t="shared" si="12"/>
        <v>0</v>
      </c>
      <c r="I264" s="22">
        <f t="shared" si="13"/>
        <v>0</v>
      </c>
      <c r="J264" s="22">
        <f t="shared" si="14"/>
        <v>0</v>
      </c>
      <c r="K264" s="22">
        <f t="shared" si="15"/>
        <v>0</v>
      </c>
    </row>
    <row r="265" spans="1:11" ht="14.25" customHeight="1">
      <c r="A265" s="176">
        <f>'Նախահաշիվ 1-1'!A264</f>
        <v>1</v>
      </c>
      <c r="B265" s="178" t="str">
        <f>'Նախահաշիվ 1-1'!C264</f>
        <v>Լվացարանի ապամոնտաժում        Демонтаж умыальника</v>
      </c>
      <c r="C265" s="177" t="str">
        <f>'Նախահաշիվ 1-1'!D264</f>
        <v>հատ / штук</v>
      </c>
      <c r="D265" s="179">
        <f>'Նախահաշիվ 1-1'!E264</f>
        <v>1</v>
      </c>
      <c r="G265" s="22">
        <v>0.59935483999999994</v>
      </c>
      <c r="H265" s="22">
        <f t="shared" si="12"/>
        <v>7.9714193719999993E-2</v>
      </c>
      <c r="I265" s="22">
        <f t="shared" si="13"/>
        <v>0.67906903371999994</v>
      </c>
      <c r="J265" s="22">
        <f t="shared" si="14"/>
        <v>7.4697593709199997E-2</v>
      </c>
      <c r="K265" s="22">
        <f t="shared" si="15"/>
        <v>0.75376662742919998</v>
      </c>
    </row>
    <row r="266" spans="1:11">
      <c r="A266" s="176"/>
      <c r="B266" s="178"/>
      <c r="C266" s="177"/>
      <c r="D266" s="179"/>
      <c r="H266" s="22">
        <f t="shared" si="12"/>
        <v>0</v>
      </c>
      <c r="I266" s="22">
        <f t="shared" si="13"/>
        <v>0</v>
      </c>
      <c r="J266" s="22">
        <f t="shared" si="14"/>
        <v>0</v>
      </c>
      <c r="K266" s="22">
        <f t="shared" si="15"/>
        <v>0</v>
      </c>
    </row>
    <row r="267" spans="1:11">
      <c r="A267" s="176"/>
      <c r="B267" s="178"/>
      <c r="C267" s="177"/>
      <c r="D267" s="179"/>
      <c r="H267" s="22">
        <f t="shared" si="12"/>
        <v>0</v>
      </c>
      <c r="I267" s="22">
        <f t="shared" si="13"/>
        <v>0</v>
      </c>
      <c r="J267" s="22">
        <f t="shared" si="14"/>
        <v>0</v>
      </c>
      <c r="K267" s="22">
        <f t="shared" si="15"/>
        <v>0</v>
      </c>
    </row>
    <row r="268" spans="1:11">
      <c r="A268" s="176"/>
      <c r="B268" s="178"/>
      <c r="C268" s="177"/>
      <c r="D268" s="179"/>
      <c r="H268" s="22">
        <f t="shared" si="12"/>
        <v>0</v>
      </c>
      <c r="I268" s="22">
        <f t="shared" si="13"/>
        <v>0</v>
      </c>
      <c r="J268" s="22">
        <f t="shared" si="14"/>
        <v>0</v>
      </c>
      <c r="K268" s="22">
        <f t="shared" si="15"/>
        <v>0</v>
      </c>
    </row>
    <row r="269" spans="1:11" ht="14.25" customHeight="1">
      <c r="A269" s="176">
        <f>'Նախահաշիվ 1-1'!A268</f>
        <v>2</v>
      </c>
      <c r="B269" s="178" t="str">
        <f>'Նախահաշիվ 1-1'!C268</f>
        <v xml:space="preserve">Լվացարանի տեղադրում /սիֆոնով և ճկախողովակով/       Установка раковину / с сифоном гибкой трубой /                                                   </v>
      </c>
      <c r="C269" s="177" t="str">
        <f>'Նախահաշիվ 1-1'!D268</f>
        <v>կոմպլ/ компл</v>
      </c>
      <c r="D269" s="179">
        <f>'Նախահաշիվ 1-1'!E268</f>
        <v>1</v>
      </c>
      <c r="G269" s="22">
        <v>22.153950729999998</v>
      </c>
      <c r="H269" s="22">
        <f t="shared" si="12"/>
        <v>2.9464754470900001</v>
      </c>
      <c r="I269" s="22">
        <f t="shared" si="13"/>
        <v>25.10042617709</v>
      </c>
      <c r="J269" s="22">
        <f t="shared" si="14"/>
        <v>2.7610468794798999</v>
      </c>
      <c r="K269" s="22">
        <f t="shared" si="15"/>
        <v>27.861473056569899</v>
      </c>
    </row>
    <row r="270" spans="1:11">
      <c r="A270" s="176"/>
      <c r="B270" s="178"/>
      <c r="C270" s="177"/>
      <c r="D270" s="179"/>
      <c r="H270" s="22">
        <f t="shared" si="12"/>
        <v>0</v>
      </c>
      <c r="I270" s="22">
        <f t="shared" si="13"/>
        <v>0</v>
      </c>
      <c r="J270" s="22">
        <f t="shared" si="14"/>
        <v>0</v>
      </c>
      <c r="K270" s="22">
        <f t="shared" si="15"/>
        <v>0</v>
      </c>
    </row>
    <row r="271" spans="1:11">
      <c r="A271" s="176"/>
      <c r="B271" s="178"/>
      <c r="C271" s="177"/>
      <c r="D271" s="179"/>
      <c r="H271" s="22">
        <f t="shared" si="12"/>
        <v>0</v>
      </c>
      <c r="I271" s="22">
        <f t="shared" si="13"/>
        <v>0</v>
      </c>
      <c r="J271" s="22">
        <f t="shared" si="14"/>
        <v>0</v>
      </c>
      <c r="K271" s="22">
        <f t="shared" si="15"/>
        <v>0</v>
      </c>
    </row>
    <row r="272" spans="1:11">
      <c r="A272" s="176"/>
      <c r="B272" s="178"/>
      <c r="C272" s="177"/>
      <c r="D272" s="179"/>
      <c r="H272" s="22">
        <f t="shared" si="12"/>
        <v>0</v>
      </c>
      <c r="I272" s="22">
        <f t="shared" si="13"/>
        <v>0</v>
      </c>
      <c r="J272" s="22">
        <f t="shared" si="14"/>
        <v>0</v>
      </c>
      <c r="K272" s="22">
        <f t="shared" si="15"/>
        <v>0</v>
      </c>
    </row>
    <row r="273" spans="1:11" ht="14.25" customHeight="1">
      <c r="A273" s="176">
        <f>'Նախահաշիվ 1-1'!A272</f>
        <v>3</v>
      </c>
      <c r="B273" s="178" t="str">
        <f>'Նախահաշիվ 1-1'!C272</f>
        <v>Լվացարանի ծորակների տեղադրում        
Установка смесителей для раковины</v>
      </c>
      <c r="C273" s="177" t="str">
        <f>'Նախահաշիվ 1-1'!D272</f>
        <v>հատ / шт</v>
      </c>
      <c r="D273" s="179">
        <f>'Նախահաշիվ 1-1'!E272</f>
        <v>1</v>
      </c>
      <c r="G273" s="22">
        <v>7.4757790899999996</v>
      </c>
      <c r="H273" s="22">
        <f t="shared" si="12"/>
        <v>0.99427861897000003</v>
      </c>
      <c r="I273" s="22">
        <f t="shared" si="13"/>
        <v>8.4700577089699998</v>
      </c>
      <c r="J273" s="22">
        <f t="shared" si="14"/>
        <v>0.93170634798669993</v>
      </c>
      <c r="K273" s="22">
        <f t="shared" si="15"/>
        <v>9.4017640569566989</v>
      </c>
    </row>
    <row r="274" spans="1:11">
      <c r="A274" s="176"/>
      <c r="B274" s="178"/>
      <c r="C274" s="177"/>
      <c r="D274" s="179"/>
      <c r="H274" s="22">
        <f t="shared" ref="H274:H337" si="16">G274*13.3%</f>
        <v>0</v>
      </c>
      <c r="I274" s="22">
        <f t="shared" ref="I274:I337" si="17">H274+G274</f>
        <v>0</v>
      </c>
      <c r="J274" s="22">
        <f t="shared" ref="J274:J337" si="18">I274*11%</f>
        <v>0</v>
      </c>
      <c r="K274" s="22">
        <f t="shared" ref="K274:K337" si="19">J274+I274</f>
        <v>0</v>
      </c>
    </row>
    <row r="275" spans="1:11">
      <c r="A275" s="176"/>
      <c r="B275" s="178"/>
      <c r="C275" s="177"/>
      <c r="D275" s="179"/>
      <c r="H275" s="22">
        <f t="shared" si="16"/>
        <v>0</v>
      </c>
      <c r="I275" s="22">
        <f t="shared" si="17"/>
        <v>0</v>
      </c>
      <c r="J275" s="22">
        <f t="shared" si="18"/>
        <v>0</v>
      </c>
      <c r="K275" s="22">
        <f t="shared" si="19"/>
        <v>0</v>
      </c>
    </row>
    <row r="276" spans="1:11">
      <c r="A276" s="176"/>
      <c r="B276" s="178"/>
      <c r="C276" s="177"/>
      <c r="D276" s="179"/>
      <c r="H276" s="22">
        <f t="shared" si="16"/>
        <v>0</v>
      </c>
      <c r="I276" s="22">
        <f t="shared" si="17"/>
        <v>0</v>
      </c>
      <c r="J276" s="22">
        <f t="shared" si="18"/>
        <v>0</v>
      </c>
      <c r="K276" s="22">
        <f t="shared" si="19"/>
        <v>0</v>
      </c>
    </row>
    <row r="277" spans="1:11" ht="14.25" customHeight="1">
      <c r="A277" s="176">
        <f>'Նախահաշիվ 1-1'!A276</f>
        <v>4</v>
      </c>
      <c r="B277" s="178" t="str">
        <f>'Նախահաշիվ 1-1'!C276</f>
        <v xml:space="preserve">Միացում գործող գծին մետաղական անցումի միջոցով Ф20մմ Подключение к рабочей линии через металлический переходник Ф20 мм                   </v>
      </c>
      <c r="C277" s="177" t="str">
        <f>'Նախահաշիվ 1-1'!D276</f>
        <v>1տեղ/1мест</v>
      </c>
      <c r="D277" s="179">
        <f>'Նախահաշիվ 1-1'!E276</f>
        <v>1</v>
      </c>
      <c r="G277" s="22">
        <v>7.8654468000000008</v>
      </c>
      <c r="H277" s="22">
        <f t="shared" si="16"/>
        <v>1.0461044244000002</v>
      </c>
      <c r="I277" s="22">
        <f t="shared" si="17"/>
        <v>8.9115512244000001</v>
      </c>
      <c r="J277" s="22">
        <f t="shared" si="18"/>
        <v>0.980270634684</v>
      </c>
      <c r="K277" s="22">
        <f t="shared" si="19"/>
        <v>9.8918218590840006</v>
      </c>
    </row>
    <row r="278" spans="1:11">
      <c r="A278" s="176"/>
      <c r="B278" s="178"/>
      <c r="C278" s="177"/>
      <c r="D278" s="179"/>
      <c r="H278" s="22">
        <f t="shared" si="16"/>
        <v>0</v>
      </c>
      <c r="I278" s="22">
        <f t="shared" si="17"/>
        <v>0</v>
      </c>
      <c r="J278" s="22">
        <f t="shared" si="18"/>
        <v>0</v>
      </c>
      <c r="K278" s="22">
        <f t="shared" si="19"/>
        <v>0</v>
      </c>
    </row>
    <row r="279" spans="1:11">
      <c r="A279" s="176"/>
      <c r="B279" s="178"/>
      <c r="C279" s="177"/>
      <c r="D279" s="179"/>
      <c r="H279" s="22">
        <f t="shared" si="16"/>
        <v>0</v>
      </c>
      <c r="I279" s="22">
        <f t="shared" si="17"/>
        <v>0</v>
      </c>
      <c r="J279" s="22">
        <f t="shared" si="18"/>
        <v>0</v>
      </c>
      <c r="K279" s="22">
        <f t="shared" si="19"/>
        <v>0</v>
      </c>
    </row>
    <row r="280" spans="1:11" ht="62.25" customHeight="1">
      <c r="A280" s="176"/>
      <c r="B280" s="178"/>
      <c r="C280" s="177"/>
      <c r="D280" s="179"/>
      <c r="H280" s="22">
        <f t="shared" si="16"/>
        <v>0</v>
      </c>
      <c r="I280" s="22">
        <f t="shared" si="17"/>
        <v>0</v>
      </c>
      <c r="J280" s="22">
        <f t="shared" si="18"/>
        <v>0</v>
      </c>
      <c r="K280" s="22">
        <f t="shared" si="19"/>
        <v>0</v>
      </c>
    </row>
    <row r="281" spans="1:11" ht="14.25" customHeight="1">
      <c r="A281" s="176">
        <f>'Նախահաշիվ 1-1'!A280</f>
        <v>5</v>
      </c>
      <c r="B281" s="178" t="str">
        <f>'Նախահաշիվ 1-1'!C280</f>
        <v xml:space="preserve">Պոլիպրոպիլենային խողովակի  մոնտաժում PN 10, d=20x3,4մմ    
Монтаж полипропиленовой трубы PN 10, d = 20x3,4 мм                                                </v>
      </c>
      <c r="C281" s="177" t="str">
        <f>'Նախահաշիվ 1-1'!D280</f>
        <v>գմ/пм</v>
      </c>
      <c r="D281" s="179">
        <f>'Նախահաշիվ 1-1'!E280</f>
        <v>55</v>
      </c>
      <c r="G281" s="22">
        <v>3.1851301400000005</v>
      </c>
      <c r="H281" s="22">
        <f t="shared" si="16"/>
        <v>0.42362230862000011</v>
      </c>
      <c r="I281" s="22">
        <f t="shared" si="17"/>
        <v>3.6087524486200007</v>
      </c>
      <c r="J281" s="22">
        <f t="shared" si="18"/>
        <v>0.39696276934820007</v>
      </c>
      <c r="K281" s="22">
        <f t="shared" si="19"/>
        <v>4.0057152179682003</v>
      </c>
    </row>
    <row r="282" spans="1:11">
      <c r="A282" s="176"/>
      <c r="B282" s="178"/>
      <c r="C282" s="177"/>
      <c r="D282" s="179"/>
      <c r="H282" s="22">
        <f t="shared" si="16"/>
        <v>0</v>
      </c>
      <c r="I282" s="22">
        <f t="shared" si="17"/>
        <v>0</v>
      </c>
      <c r="J282" s="22">
        <f t="shared" si="18"/>
        <v>0</v>
      </c>
      <c r="K282" s="22">
        <f t="shared" si="19"/>
        <v>0</v>
      </c>
    </row>
    <row r="283" spans="1:11">
      <c r="A283" s="176"/>
      <c r="B283" s="178"/>
      <c r="C283" s="177"/>
      <c r="D283" s="179"/>
      <c r="H283" s="22">
        <f t="shared" si="16"/>
        <v>0</v>
      </c>
      <c r="I283" s="22">
        <f t="shared" si="17"/>
        <v>0</v>
      </c>
      <c r="J283" s="22">
        <f t="shared" si="18"/>
        <v>0</v>
      </c>
      <c r="K283" s="22">
        <f t="shared" si="19"/>
        <v>0</v>
      </c>
    </row>
    <row r="284" spans="1:11">
      <c r="A284" s="176"/>
      <c r="B284" s="178"/>
      <c r="C284" s="177"/>
      <c r="D284" s="179"/>
      <c r="H284" s="22">
        <f t="shared" si="16"/>
        <v>0</v>
      </c>
      <c r="I284" s="22">
        <f t="shared" si="17"/>
        <v>0</v>
      </c>
      <c r="J284" s="22">
        <f t="shared" si="18"/>
        <v>0</v>
      </c>
      <c r="K284" s="22">
        <f t="shared" si="19"/>
        <v>0</v>
      </c>
    </row>
    <row r="285" spans="1:11" ht="14.25" customHeight="1">
      <c r="A285" s="176">
        <f>'Նախահաշիվ 1-1'!A284</f>
        <v>6</v>
      </c>
      <c r="B285" s="178" t="str">
        <f>'Նախահաշիվ 1-1'!C284</f>
        <v>Փական պոլիպրոպիլենային d=20մմ Вентил полипропиленовый d = 20мм</v>
      </c>
      <c r="C285" s="177" t="str">
        <f>'Նախահաշիվ 1-1'!D284</f>
        <v>հատ / шт</v>
      </c>
      <c r="D285" s="179">
        <f>'Նախահաշիվ 1-1'!E284</f>
        <v>1</v>
      </c>
      <c r="G285" s="22">
        <v>1.25598312</v>
      </c>
      <c r="H285" s="22">
        <f t="shared" si="16"/>
        <v>0.16704575496000001</v>
      </c>
      <c r="I285" s="22">
        <f t="shared" si="17"/>
        <v>1.42302887496</v>
      </c>
      <c r="J285" s="22">
        <f t="shared" si="18"/>
        <v>0.15653317624560001</v>
      </c>
      <c r="K285" s="22">
        <f t="shared" si="19"/>
        <v>1.5795620512055999</v>
      </c>
    </row>
    <row r="286" spans="1:11">
      <c r="A286" s="176"/>
      <c r="B286" s="178"/>
      <c r="C286" s="177"/>
      <c r="D286" s="179"/>
      <c r="H286" s="22">
        <f t="shared" si="16"/>
        <v>0</v>
      </c>
      <c r="I286" s="22">
        <f t="shared" si="17"/>
        <v>0</v>
      </c>
      <c r="J286" s="22">
        <f t="shared" si="18"/>
        <v>0</v>
      </c>
      <c r="K286" s="22">
        <f t="shared" si="19"/>
        <v>0</v>
      </c>
    </row>
    <row r="287" spans="1:11">
      <c r="A287" s="176"/>
      <c r="B287" s="178"/>
      <c r="C287" s="177"/>
      <c r="D287" s="179"/>
      <c r="H287" s="22">
        <f t="shared" si="16"/>
        <v>0</v>
      </c>
      <c r="I287" s="22">
        <f t="shared" si="17"/>
        <v>0</v>
      </c>
      <c r="J287" s="22">
        <f t="shared" si="18"/>
        <v>0</v>
      </c>
      <c r="K287" s="22">
        <f t="shared" si="19"/>
        <v>0</v>
      </c>
    </row>
    <row r="288" spans="1:11">
      <c r="A288" s="176"/>
      <c r="B288" s="178"/>
      <c r="C288" s="177"/>
      <c r="D288" s="179"/>
      <c r="H288" s="22">
        <f t="shared" si="16"/>
        <v>0</v>
      </c>
      <c r="I288" s="22">
        <f t="shared" si="17"/>
        <v>0</v>
      </c>
      <c r="J288" s="22">
        <f t="shared" si="18"/>
        <v>0</v>
      </c>
      <c r="K288" s="22">
        <f t="shared" si="19"/>
        <v>0</v>
      </c>
    </row>
    <row r="289" spans="1:11" ht="14.25" customHeight="1">
      <c r="A289" s="176">
        <f>'Նախահաշիվ 1-1'!A288</f>
        <v>7</v>
      </c>
      <c r="B289" s="178" t="str">
        <f>'Նախահաշիվ 1-1'!C288</f>
        <v>Անցում ամերիկանկա d=20մմ                        Американка d = 20мм</v>
      </c>
      <c r="C289" s="177" t="str">
        <f>'Նախահաշիվ 1-1'!D288</f>
        <v>հատ / шт</v>
      </c>
      <c r="D289" s="179">
        <f>'Նախահաշիվ 1-1'!E288</f>
        <v>1</v>
      </c>
      <c r="G289" s="22">
        <v>1.1459700000000002</v>
      </c>
      <c r="H289" s="22">
        <f t="shared" si="16"/>
        <v>0.15241401000000002</v>
      </c>
      <c r="I289" s="22">
        <f t="shared" si="17"/>
        <v>1.2983840100000001</v>
      </c>
      <c r="J289" s="22">
        <f t="shared" si="18"/>
        <v>0.14282224110000002</v>
      </c>
      <c r="K289" s="22">
        <f t="shared" si="19"/>
        <v>1.4412062511000001</v>
      </c>
    </row>
    <row r="290" spans="1:11">
      <c r="A290" s="176"/>
      <c r="B290" s="178"/>
      <c r="C290" s="177"/>
      <c r="D290" s="179"/>
      <c r="H290" s="22">
        <f t="shared" si="16"/>
        <v>0</v>
      </c>
      <c r="I290" s="22">
        <f t="shared" si="17"/>
        <v>0</v>
      </c>
      <c r="J290" s="22">
        <f t="shared" si="18"/>
        <v>0</v>
      </c>
      <c r="K290" s="22">
        <f t="shared" si="19"/>
        <v>0</v>
      </c>
    </row>
    <row r="291" spans="1:11">
      <c r="A291" s="176"/>
      <c r="B291" s="178"/>
      <c r="C291" s="177"/>
      <c r="D291" s="179"/>
      <c r="H291" s="22">
        <f t="shared" si="16"/>
        <v>0</v>
      </c>
      <c r="I291" s="22">
        <f t="shared" si="17"/>
        <v>0</v>
      </c>
      <c r="J291" s="22">
        <f t="shared" si="18"/>
        <v>0</v>
      </c>
      <c r="K291" s="22">
        <f t="shared" si="19"/>
        <v>0</v>
      </c>
    </row>
    <row r="292" spans="1:11">
      <c r="A292" s="176"/>
      <c r="B292" s="178"/>
      <c r="C292" s="177"/>
      <c r="D292" s="179"/>
      <c r="H292" s="22">
        <f t="shared" si="16"/>
        <v>0</v>
      </c>
      <c r="I292" s="22">
        <f t="shared" si="17"/>
        <v>0</v>
      </c>
      <c r="J292" s="22">
        <f t="shared" si="18"/>
        <v>0</v>
      </c>
      <c r="K292" s="22">
        <f t="shared" si="19"/>
        <v>0</v>
      </c>
    </row>
    <row r="293" spans="1:11" ht="14.25" customHeight="1">
      <c r="A293" s="176">
        <f>'Նախահաշիվ 1-1'!A292</f>
        <v>8</v>
      </c>
      <c r="B293" s="178" t="str">
        <f>'Նախահաշիվ 1-1'!C292</f>
        <v>Անկյունակ Պոլիպրոպիլենային, 90⁰ d=20մմ 
Уголок полипропиленовый, 90⁰ d = 20 мм</v>
      </c>
      <c r="C293" s="177" t="str">
        <f>'Նախահաշիվ 1-1'!D292</f>
        <v>հատ / шт</v>
      </c>
      <c r="D293" s="179">
        <f>'Նախահաշիվ 1-1'!E292</f>
        <v>12</v>
      </c>
      <c r="G293" s="22">
        <v>6.4174320000000007E-2</v>
      </c>
      <c r="H293" s="22">
        <f t="shared" si="16"/>
        <v>8.5351845600000007E-3</v>
      </c>
      <c r="I293" s="22">
        <f t="shared" si="17"/>
        <v>7.2709504560000013E-2</v>
      </c>
      <c r="J293" s="22">
        <f t="shared" si="18"/>
        <v>7.9980455016000016E-3</v>
      </c>
      <c r="K293" s="22">
        <f t="shared" si="19"/>
        <v>8.070755006160002E-2</v>
      </c>
    </row>
    <row r="294" spans="1:11">
      <c r="A294" s="176"/>
      <c r="B294" s="178"/>
      <c r="C294" s="177"/>
      <c r="D294" s="179"/>
      <c r="H294" s="22">
        <f t="shared" si="16"/>
        <v>0</v>
      </c>
      <c r="I294" s="22">
        <f t="shared" si="17"/>
        <v>0</v>
      </c>
      <c r="J294" s="22">
        <f t="shared" si="18"/>
        <v>0</v>
      </c>
      <c r="K294" s="22">
        <f t="shared" si="19"/>
        <v>0</v>
      </c>
    </row>
    <row r="295" spans="1:11">
      <c r="A295" s="176"/>
      <c r="B295" s="178"/>
      <c r="C295" s="177"/>
      <c r="D295" s="179"/>
      <c r="H295" s="22">
        <f t="shared" si="16"/>
        <v>0</v>
      </c>
      <c r="I295" s="22">
        <f t="shared" si="17"/>
        <v>0</v>
      </c>
      <c r="J295" s="22">
        <f t="shared" si="18"/>
        <v>0</v>
      </c>
      <c r="K295" s="22">
        <f t="shared" si="19"/>
        <v>0</v>
      </c>
    </row>
    <row r="296" spans="1:11">
      <c r="A296" s="176"/>
      <c r="B296" s="178"/>
      <c r="C296" s="177"/>
      <c r="D296" s="179"/>
      <c r="H296" s="22">
        <f t="shared" si="16"/>
        <v>0</v>
      </c>
      <c r="I296" s="22">
        <f t="shared" si="17"/>
        <v>0</v>
      </c>
      <c r="J296" s="22">
        <f t="shared" si="18"/>
        <v>0</v>
      </c>
      <c r="K296" s="22">
        <f t="shared" si="19"/>
        <v>0</v>
      </c>
    </row>
    <row r="297" spans="1:11" ht="14.25" customHeight="1">
      <c r="A297" s="176">
        <f>'Նախահաշիվ 1-1'!A296</f>
        <v>9</v>
      </c>
      <c r="B297" s="178" t="str">
        <f>'Նախահաշիվ 1-1'!C296</f>
        <v xml:space="preserve">Բնահողի մշակումը 3-րդ կարգի գրունտներում ձեռքով                                                       </v>
      </c>
      <c r="C297" s="177" t="str">
        <f>'Նախահաշիվ 1-1'!D296</f>
        <v xml:space="preserve">մ3/ м3 </v>
      </c>
      <c r="D297" s="179">
        <f>'Նախահաշիվ 1-1'!E296</f>
        <v>0.52</v>
      </c>
      <c r="G297" s="22">
        <v>3.44279</v>
      </c>
      <c r="H297" s="22">
        <f t="shared" si="16"/>
        <v>0.45789107000000001</v>
      </c>
      <c r="I297" s="22">
        <f t="shared" si="17"/>
        <v>3.9006810700000001</v>
      </c>
      <c r="J297" s="22">
        <f t="shared" si="18"/>
        <v>0.4290749177</v>
      </c>
      <c r="K297" s="22">
        <f t="shared" si="19"/>
        <v>4.3297559877000005</v>
      </c>
    </row>
    <row r="298" spans="1:11">
      <c r="A298" s="176"/>
      <c r="B298" s="178"/>
      <c r="C298" s="177"/>
      <c r="D298" s="179"/>
      <c r="H298" s="22">
        <f t="shared" si="16"/>
        <v>0</v>
      </c>
      <c r="I298" s="22">
        <f t="shared" si="17"/>
        <v>0</v>
      </c>
      <c r="J298" s="22">
        <f t="shared" si="18"/>
        <v>0</v>
      </c>
      <c r="K298" s="22">
        <f t="shared" si="19"/>
        <v>0</v>
      </c>
    </row>
    <row r="299" spans="1:11">
      <c r="A299" s="176"/>
      <c r="B299" s="178"/>
      <c r="C299" s="177"/>
      <c r="D299" s="179"/>
      <c r="H299" s="22">
        <f t="shared" si="16"/>
        <v>0</v>
      </c>
      <c r="I299" s="22">
        <f t="shared" si="17"/>
        <v>0</v>
      </c>
      <c r="J299" s="22">
        <f t="shared" si="18"/>
        <v>0</v>
      </c>
      <c r="K299" s="22">
        <f t="shared" si="19"/>
        <v>0</v>
      </c>
    </row>
    <row r="300" spans="1:11">
      <c r="A300" s="176"/>
      <c r="B300" s="178"/>
      <c r="C300" s="177"/>
      <c r="D300" s="179"/>
      <c r="H300" s="22">
        <f t="shared" si="16"/>
        <v>0</v>
      </c>
      <c r="I300" s="22">
        <f t="shared" si="17"/>
        <v>0</v>
      </c>
      <c r="J300" s="22">
        <f t="shared" si="18"/>
        <v>0</v>
      </c>
      <c r="K300" s="22">
        <f t="shared" si="19"/>
        <v>0</v>
      </c>
    </row>
    <row r="301" spans="1:11" ht="14.25" customHeight="1">
      <c r="A301" s="176">
        <f>'Նախահաշիվ 1-1'!A300</f>
        <v>10</v>
      </c>
      <c r="B301" s="178" t="str">
        <f>'Նախահաշիվ 1-1'!C300</f>
        <v xml:space="preserve">Խողովակների տակ ավազե շերտի իրականացում 10սմ հաստությամբ 
Выполнение под трубы слоя песка толщиной 10 см                                  </v>
      </c>
      <c r="C301" s="177" t="str">
        <f>'Նախահաշիվ 1-1'!D300</f>
        <v>մ3 / м3</v>
      </c>
      <c r="D301" s="179">
        <f>'Նախահաշիվ 1-1'!E300</f>
        <v>0.06</v>
      </c>
      <c r="G301" s="22">
        <v>6.2196300000000004</v>
      </c>
      <c r="H301" s="22">
        <f t="shared" si="16"/>
        <v>0.82721079000000008</v>
      </c>
      <c r="I301" s="22">
        <f t="shared" si="17"/>
        <v>7.046840790000001</v>
      </c>
      <c r="J301" s="22">
        <f t="shared" si="18"/>
        <v>0.77515248690000016</v>
      </c>
      <c r="K301" s="22">
        <f t="shared" si="19"/>
        <v>7.8219932769000007</v>
      </c>
    </row>
    <row r="302" spans="1:11">
      <c r="A302" s="176"/>
      <c r="B302" s="178"/>
      <c r="C302" s="177"/>
      <c r="D302" s="179"/>
      <c r="H302" s="22">
        <f t="shared" si="16"/>
        <v>0</v>
      </c>
      <c r="I302" s="22">
        <f t="shared" si="17"/>
        <v>0</v>
      </c>
      <c r="J302" s="22">
        <f t="shared" si="18"/>
        <v>0</v>
      </c>
      <c r="K302" s="22">
        <f t="shared" si="19"/>
        <v>0</v>
      </c>
    </row>
    <row r="303" spans="1:11">
      <c r="A303" s="176"/>
      <c r="B303" s="178"/>
      <c r="C303" s="177"/>
      <c r="D303" s="179"/>
      <c r="H303" s="22">
        <f t="shared" si="16"/>
        <v>0</v>
      </c>
      <c r="I303" s="22">
        <f t="shared" si="17"/>
        <v>0</v>
      </c>
      <c r="J303" s="22">
        <f t="shared" si="18"/>
        <v>0</v>
      </c>
      <c r="K303" s="22">
        <f t="shared" si="19"/>
        <v>0</v>
      </c>
    </row>
    <row r="304" spans="1:11">
      <c r="A304" s="176"/>
      <c r="B304" s="178"/>
      <c r="C304" s="177"/>
      <c r="D304" s="179"/>
      <c r="H304" s="22">
        <f t="shared" si="16"/>
        <v>0</v>
      </c>
      <c r="I304" s="22">
        <f t="shared" si="17"/>
        <v>0</v>
      </c>
      <c r="J304" s="22">
        <f t="shared" si="18"/>
        <v>0</v>
      </c>
      <c r="K304" s="22">
        <f t="shared" si="19"/>
        <v>0</v>
      </c>
    </row>
    <row r="305" spans="1:11" ht="14.25" customHeight="1">
      <c r="A305" s="176">
        <f>'Նախահաշիվ 1-1'!A304</f>
        <v>11</v>
      </c>
      <c r="B305" s="178" t="str">
        <f>'Նախահաշիվ 1-1'!C304</f>
        <v xml:space="preserve">Կոյուղու  Ф50մմ պոլիվինիլքլորիդե  խողովակների մոնտաժում 
Монтаж канализационных труб из поливинилхлорида F50 мм
</v>
      </c>
      <c r="C305" s="177" t="str">
        <f>'Նախահաշիվ 1-1'!D304</f>
        <v>գմ/пм</v>
      </c>
      <c r="D305" s="179">
        <f>'Նախահաշիվ 1-1'!E304</f>
        <v>8</v>
      </c>
      <c r="G305" s="22">
        <v>1.2559332400000001</v>
      </c>
      <c r="H305" s="22">
        <f t="shared" si="16"/>
        <v>0.16703912092000001</v>
      </c>
      <c r="I305" s="22">
        <f t="shared" si="17"/>
        <v>1.42297236092</v>
      </c>
      <c r="J305" s="22">
        <f t="shared" si="18"/>
        <v>0.15652695970120001</v>
      </c>
      <c r="K305" s="22">
        <f t="shared" si="19"/>
        <v>1.5794993206212</v>
      </c>
    </row>
    <row r="306" spans="1:11">
      <c r="A306" s="176"/>
      <c r="B306" s="178"/>
      <c r="C306" s="177"/>
      <c r="D306" s="179"/>
      <c r="H306" s="22">
        <f t="shared" si="16"/>
        <v>0</v>
      </c>
      <c r="I306" s="22">
        <f t="shared" si="17"/>
        <v>0</v>
      </c>
      <c r="J306" s="22">
        <f t="shared" si="18"/>
        <v>0</v>
      </c>
      <c r="K306" s="22">
        <f t="shared" si="19"/>
        <v>0</v>
      </c>
    </row>
    <row r="307" spans="1:11">
      <c r="A307" s="176"/>
      <c r="B307" s="178"/>
      <c r="C307" s="177"/>
      <c r="D307" s="179"/>
      <c r="H307" s="22">
        <f t="shared" si="16"/>
        <v>0</v>
      </c>
      <c r="I307" s="22">
        <f t="shared" si="17"/>
        <v>0</v>
      </c>
      <c r="J307" s="22">
        <f t="shared" si="18"/>
        <v>0</v>
      </c>
      <c r="K307" s="22">
        <f t="shared" si="19"/>
        <v>0</v>
      </c>
    </row>
    <row r="308" spans="1:11" ht="62.25" customHeight="1">
      <c r="A308" s="176"/>
      <c r="B308" s="178"/>
      <c r="C308" s="177"/>
      <c r="D308" s="179"/>
      <c r="H308" s="22">
        <f t="shared" si="16"/>
        <v>0</v>
      </c>
      <c r="I308" s="22">
        <f t="shared" si="17"/>
        <v>0</v>
      </c>
      <c r="J308" s="22">
        <f t="shared" si="18"/>
        <v>0</v>
      </c>
      <c r="K308" s="22">
        <f t="shared" si="19"/>
        <v>0</v>
      </c>
    </row>
    <row r="309" spans="1:11" ht="14.25" customHeight="1">
      <c r="A309" s="176">
        <f>'Նախահաշիվ 1-1'!A308</f>
        <v>12</v>
      </c>
      <c r="B309" s="178" t="str">
        <f>'Նախահաշիվ 1-1'!C308</f>
        <v xml:space="preserve">Պաշտպանիչ շերտի իրականացում ավազով 
Выполнение над трубы слоя песка        </v>
      </c>
      <c r="C309" s="177" t="str">
        <f>'Նախահաշիվ 1-1'!D308</f>
        <v>մ3 / м3</v>
      </c>
      <c r="D309" s="179">
        <f>'Նախահաշիվ 1-1'!E308</f>
        <v>7.4299999999999991E-2</v>
      </c>
      <c r="G309" s="22">
        <v>6.2196300000000004</v>
      </c>
      <c r="H309" s="22">
        <f t="shared" si="16"/>
        <v>0.82721079000000008</v>
      </c>
      <c r="I309" s="22">
        <f t="shared" si="17"/>
        <v>7.046840790000001</v>
      </c>
      <c r="J309" s="22">
        <f t="shared" si="18"/>
        <v>0.77515248690000016</v>
      </c>
      <c r="K309" s="22">
        <f t="shared" si="19"/>
        <v>7.8219932769000007</v>
      </c>
    </row>
    <row r="310" spans="1:11">
      <c r="A310" s="176"/>
      <c r="B310" s="178"/>
      <c r="C310" s="177"/>
      <c r="D310" s="179"/>
      <c r="H310" s="22">
        <f t="shared" si="16"/>
        <v>0</v>
      </c>
      <c r="I310" s="22">
        <f t="shared" si="17"/>
        <v>0</v>
      </c>
      <c r="J310" s="22">
        <f t="shared" si="18"/>
        <v>0</v>
      </c>
      <c r="K310" s="22">
        <f t="shared" si="19"/>
        <v>0</v>
      </c>
    </row>
    <row r="311" spans="1:11">
      <c r="A311" s="176"/>
      <c r="B311" s="178"/>
      <c r="C311" s="177"/>
      <c r="D311" s="179"/>
      <c r="H311" s="22">
        <f t="shared" si="16"/>
        <v>0</v>
      </c>
      <c r="I311" s="22">
        <f t="shared" si="17"/>
        <v>0</v>
      </c>
      <c r="J311" s="22">
        <f t="shared" si="18"/>
        <v>0</v>
      </c>
      <c r="K311" s="22">
        <f t="shared" si="19"/>
        <v>0</v>
      </c>
    </row>
    <row r="312" spans="1:11">
      <c r="A312" s="176"/>
      <c r="B312" s="178"/>
      <c r="C312" s="177"/>
      <c r="D312" s="179"/>
      <c r="H312" s="22">
        <f t="shared" si="16"/>
        <v>0</v>
      </c>
      <c r="I312" s="22">
        <f t="shared" si="17"/>
        <v>0</v>
      </c>
      <c r="J312" s="22">
        <f t="shared" si="18"/>
        <v>0</v>
      </c>
      <c r="K312" s="22">
        <f t="shared" si="19"/>
        <v>0</v>
      </c>
    </row>
    <row r="313" spans="1:11" ht="14.25" customHeight="1">
      <c r="A313" s="176">
        <f>'Նախահաշիվ 1-1'!A312</f>
        <v>13</v>
      </c>
      <c r="B313" s="178" t="str">
        <f>'Նախահաշիվ 1-1'!C312</f>
        <v xml:space="preserve">Բնահողի ետլիցք ձեռքով  Обратная засыпка вручную                        </v>
      </c>
      <c r="C313" s="177" t="str">
        <f>'Նախահաշիվ 1-1'!D312</f>
        <v>մ3 / м3</v>
      </c>
      <c r="D313" s="179">
        <f>'Նախահաշիվ 1-1'!E312</f>
        <v>0.38570000000000004</v>
      </c>
      <c r="G313" s="22">
        <v>1.3625690000000001</v>
      </c>
      <c r="H313" s="22">
        <f t="shared" si="16"/>
        <v>0.18122167700000003</v>
      </c>
      <c r="I313" s="22">
        <f t="shared" si="17"/>
        <v>1.5437906770000001</v>
      </c>
      <c r="J313" s="22">
        <f t="shared" si="18"/>
        <v>0.16981697447000002</v>
      </c>
      <c r="K313" s="22">
        <f t="shared" si="19"/>
        <v>1.71360765147</v>
      </c>
    </row>
    <row r="314" spans="1:11">
      <c r="A314" s="176"/>
      <c r="B314" s="178"/>
      <c r="C314" s="177"/>
      <c r="D314" s="179"/>
      <c r="H314" s="22">
        <f t="shared" si="16"/>
        <v>0</v>
      </c>
      <c r="I314" s="22">
        <f t="shared" si="17"/>
        <v>0</v>
      </c>
      <c r="J314" s="22">
        <f t="shared" si="18"/>
        <v>0</v>
      </c>
      <c r="K314" s="22">
        <f t="shared" si="19"/>
        <v>0</v>
      </c>
    </row>
    <row r="315" spans="1:11">
      <c r="A315" s="176"/>
      <c r="B315" s="178"/>
      <c r="C315" s="177"/>
      <c r="D315" s="179"/>
      <c r="H315" s="22">
        <f t="shared" si="16"/>
        <v>0</v>
      </c>
      <c r="I315" s="22">
        <f t="shared" si="17"/>
        <v>0</v>
      </c>
      <c r="J315" s="22">
        <f t="shared" si="18"/>
        <v>0</v>
      </c>
      <c r="K315" s="22">
        <f t="shared" si="19"/>
        <v>0</v>
      </c>
    </row>
    <row r="316" spans="1:11">
      <c r="A316" s="176"/>
      <c r="B316" s="178"/>
      <c r="C316" s="177"/>
      <c r="D316" s="179"/>
      <c r="H316" s="22">
        <f t="shared" si="16"/>
        <v>0</v>
      </c>
      <c r="I316" s="22">
        <f t="shared" si="17"/>
        <v>0</v>
      </c>
      <c r="J316" s="22">
        <f t="shared" si="18"/>
        <v>0</v>
      </c>
      <c r="K316" s="22">
        <f t="shared" si="19"/>
        <v>0</v>
      </c>
    </row>
    <row r="317" spans="1:11" ht="14.25" customHeight="1">
      <c r="A317" s="176">
        <f>'Նախահաշիվ 1-1'!A316</f>
        <v>12</v>
      </c>
      <c r="B317" s="178" t="str">
        <f>'Նախահաշիվ 1-1'!C316</f>
        <v>Խողովակների ջերմամեկուսացում հանքային բամբակով Теплоизоляция труб минеральной ватой</v>
      </c>
      <c r="C317" s="177" t="str">
        <f>'Նախահաշիվ 1-1'!D316</f>
        <v>մ3 / м3</v>
      </c>
      <c r="D317" s="179">
        <f>'Նախահաշիվ 1-1'!E316</f>
        <v>5.6520000000000008E-3</v>
      </c>
      <c r="G317" s="22">
        <v>73.0020174</v>
      </c>
      <c r="H317" s="22">
        <f t="shared" si="16"/>
        <v>9.7092683142000009</v>
      </c>
      <c r="I317" s="22">
        <f t="shared" si="17"/>
        <v>82.711285714200002</v>
      </c>
      <c r="J317" s="22">
        <f t="shared" si="18"/>
        <v>9.0982414285619999</v>
      </c>
      <c r="K317" s="22">
        <f t="shared" si="19"/>
        <v>91.809527142762008</v>
      </c>
    </row>
    <row r="318" spans="1:11">
      <c r="A318" s="176"/>
      <c r="B318" s="178"/>
      <c r="C318" s="177"/>
      <c r="D318" s="179"/>
      <c r="H318" s="22">
        <f t="shared" si="16"/>
        <v>0</v>
      </c>
      <c r="I318" s="22">
        <f t="shared" si="17"/>
        <v>0</v>
      </c>
      <c r="J318" s="22">
        <f t="shared" si="18"/>
        <v>0</v>
      </c>
      <c r="K318" s="22">
        <f t="shared" si="19"/>
        <v>0</v>
      </c>
    </row>
    <row r="319" spans="1:11">
      <c r="A319" s="176"/>
      <c r="B319" s="178"/>
      <c r="C319" s="177"/>
      <c r="D319" s="179"/>
      <c r="H319" s="22">
        <f t="shared" si="16"/>
        <v>0</v>
      </c>
      <c r="I319" s="22">
        <f t="shared" si="17"/>
        <v>0</v>
      </c>
      <c r="J319" s="22">
        <f t="shared" si="18"/>
        <v>0</v>
      </c>
      <c r="K319" s="22">
        <f t="shared" si="19"/>
        <v>0</v>
      </c>
    </row>
    <row r="320" spans="1:11">
      <c r="A320" s="176"/>
      <c r="B320" s="178"/>
      <c r="C320" s="177"/>
      <c r="D320" s="179"/>
      <c r="H320" s="22">
        <f t="shared" si="16"/>
        <v>0</v>
      </c>
      <c r="I320" s="22">
        <f t="shared" si="17"/>
        <v>0</v>
      </c>
      <c r="J320" s="22">
        <f t="shared" si="18"/>
        <v>0</v>
      </c>
      <c r="K320" s="22">
        <f t="shared" si="19"/>
        <v>0</v>
      </c>
    </row>
    <row r="321" spans="1:11" ht="14.25" customHeight="1">
      <c r="A321" s="176">
        <f>'Նախահաշիվ 1-1'!A320</f>
        <v>14</v>
      </c>
      <c r="B321" s="178" t="str">
        <f>'Նախահաշիվ 1-1'!C320</f>
        <v xml:space="preserve">Անկյուն 90* Ф50մմ 
Уголок 90 * Ф50 мм
</v>
      </c>
      <c r="C321" s="177" t="str">
        <f>'Նախահաշիվ 1-1'!D320</f>
        <v>հատ / шт</v>
      </c>
      <c r="D321" s="179">
        <f>'Նախահաշիվ 1-1'!E320</f>
        <v>4</v>
      </c>
      <c r="G321" s="22">
        <v>1.1375303200000002</v>
      </c>
      <c r="H321" s="22">
        <f t="shared" si="16"/>
        <v>0.15129153256000002</v>
      </c>
      <c r="I321" s="22">
        <f t="shared" si="17"/>
        <v>1.2888218525600001</v>
      </c>
      <c r="J321" s="22">
        <f t="shared" si="18"/>
        <v>0.14177040378160002</v>
      </c>
      <c r="K321" s="22">
        <f t="shared" si="19"/>
        <v>1.4305922563416003</v>
      </c>
    </row>
    <row r="322" spans="1:11">
      <c r="A322" s="176"/>
      <c r="B322" s="178"/>
      <c r="C322" s="177"/>
      <c r="D322" s="179"/>
      <c r="H322" s="22">
        <f t="shared" si="16"/>
        <v>0</v>
      </c>
      <c r="I322" s="22">
        <f t="shared" si="17"/>
        <v>0</v>
      </c>
      <c r="J322" s="22">
        <f t="shared" si="18"/>
        <v>0</v>
      </c>
      <c r="K322" s="22">
        <f t="shared" si="19"/>
        <v>0</v>
      </c>
    </row>
    <row r="323" spans="1:11">
      <c r="A323" s="176"/>
      <c r="B323" s="178"/>
      <c r="C323" s="177"/>
      <c r="D323" s="179"/>
      <c r="H323" s="22">
        <f t="shared" si="16"/>
        <v>0</v>
      </c>
      <c r="I323" s="22">
        <f t="shared" si="17"/>
        <v>0</v>
      </c>
      <c r="J323" s="22">
        <f t="shared" si="18"/>
        <v>0</v>
      </c>
      <c r="K323" s="22">
        <f t="shared" si="19"/>
        <v>0</v>
      </c>
    </row>
    <row r="324" spans="1:11">
      <c r="A324" s="176"/>
      <c r="B324" s="178"/>
      <c r="C324" s="177"/>
      <c r="D324" s="179"/>
      <c r="H324" s="22">
        <f t="shared" si="16"/>
        <v>0</v>
      </c>
      <c r="I324" s="22">
        <f t="shared" si="17"/>
        <v>0</v>
      </c>
      <c r="J324" s="22">
        <f t="shared" si="18"/>
        <v>0</v>
      </c>
      <c r="K324" s="22">
        <f t="shared" si="19"/>
        <v>0</v>
      </c>
    </row>
    <row r="325" spans="1:11" ht="14.25" customHeight="1">
      <c r="A325" s="176">
        <f>'Նախահաշիվ 1-1'!A324</f>
        <v>15</v>
      </c>
      <c r="B325" s="178" t="str">
        <f>'Նախահաշիվ 1-1'!C324</f>
        <v>Անցքերի բացում քարե պատերում   Пробывка дыр в стенах</v>
      </c>
      <c r="C325" s="177" t="str">
        <f>'Նախահաշիվ 1-1'!D324</f>
        <v>տեղ / мест</v>
      </c>
      <c r="D325" s="179">
        <f>'Նախահաշիվ 1-1'!E324</f>
        <v>6</v>
      </c>
      <c r="G325" s="22">
        <v>3.9990796</v>
      </c>
      <c r="H325" s="22">
        <f t="shared" si="16"/>
        <v>0.53187758679999997</v>
      </c>
      <c r="I325" s="22">
        <f t="shared" si="17"/>
        <v>4.5309571868000003</v>
      </c>
      <c r="J325" s="22">
        <f t="shared" si="18"/>
        <v>0.49840529054800004</v>
      </c>
      <c r="K325" s="22">
        <f t="shared" si="19"/>
        <v>5.0293624773480001</v>
      </c>
    </row>
    <row r="326" spans="1:11">
      <c r="A326" s="176"/>
      <c r="B326" s="178"/>
      <c r="C326" s="177"/>
      <c r="D326" s="179"/>
      <c r="H326" s="22">
        <f t="shared" si="16"/>
        <v>0</v>
      </c>
      <c r="I326" s="22">
        <f t="shared" si="17"/>
        <v>0</v>
      </c>
      <c r="J326" s="22">
        <f t="shared" si="18"/>
        <v>0</v>
      </c>
      <c r="K326" s="22">
        <f t="shared" si="19"/>
        <v>0</v>
      </c>
    </row>
    <row r="327" spans="1:11">
      <c r="A327" s="176"/>
      <c r="B327" s="178"/>
      <c r="C327" s="177"/>
      <c r="D327" s="179"/>
      <c r="H327" s="22">
        <f t="shared" si="16"/>
        <v>0</v>
      </c>
      <c r="I327" s="22">
        <f t="shared" si="17"/>
        <v>0</v>
      </c>
      <c r="J327" s="22">
        <f t="shared" si="18"/>
        <v>0</v>
      </c>
      <c r="K327" s="22">
        <f t="shared" si="19"/>
        <v>0</v>
      </c>
    </row>
    <row r="328" spans="1:11">
      <c r="A328" s="176"/>
      <c r="B328" s="178"/>
      <c r="C328" s="177"/>
      <c r="D328" s="179"/>
      <c r="H328" s="22">
        <f t="shared" si="16"/>
        <v>0</v>
      </c>
      <c r="I328" s="22">
        <f t="shared" si="17"/>
        <v>0</v>
      </c>
      <c r="J328" s="22">
        <f t="shared" si="18"/>
        <v>0</v>
      </c>
      <c r="K328" s="22">
        <f t="shared" si="19"/>
        <v>0</v>
      </c>
    </row>
    <row r="329" spans="1:11">
      <c r="A329" s="112"/>
      <c r="B329" s="114" t="str">
        <f>'Նախահաշիվ 1-1'!C328</f>
        <v>Տարածքի մաքրում</v>
      </c>
      <c r="C329" s="113"/>
      <c r="D329" s="115"/>
      <c r="H329" s="22">
        <f t="shared" si="16"/>
        <v>0</v>
      </c>
      <c r="I329" s="22">
        <f t="shared" si="17"/>
        <v>0</v>
      </c>
      <c r="J329" s="22">
        <f t="shared" si="18"/>
        <v>0</v>
      </c>
      <c r="K329" s="22">
        <f t="shared" si="19"/>
        <v>0</v>
      </c>
    </row>
    <row r="330" spans="1:11" ht="14.25" customHeight="1">
      <c r="A330" s="176">
        <f>'Նախահաշիվ 1-1'!A329</f>
        <v>1</v>
      </c>
      <c r="B330" s="178" t="str">
        <f>'Նախահաշիվ 1-1'!C329</f>
        <v>Շին աղբի կուտակում, դուրս բերում շենքից, բարձում ա/մեք վրա և տեղափոխում Сбор строй мусора, вывоз из здания, погрузка  на самосвалы и вывоз</v>
      </c>
      <c r="C330" s="177" t="str">
        <f>'Նախահաշիվ 1-1'!D329</f>
        <v>տ / т</v>
      </c>
      <c r="D330" s="179">
        <f>'Նախահաշիվ 1-1'!E329</f>
        <v>0.85</v>
      </c>
      <c r="G330" s="22">
        <v>4.6468360000000004</v>
      </c>
      <c r="H330" s="22">
        <f t="shared" si="16"/>
        <v>0.61802918800000006</v>
      </c>
      <c r="I330" s="22">
        <f t="shared" si="17"/>
        <v>5.2648651880000008</v>
      </c>
      <c r="J330" s="22">
        <f t="shared" si="18"/>
        <v>0.57913517068000009</v>
      </c>
      <c r="K330" s="22">
        <f t="shared" si="19"/>
        <v>5.8440003586800007</v>
      </c>
    </row>
    <row r="331" spans="1:11">
      <c r="A331" s="176"/>
      <c r="B331" s="178"/>
      <c r="C331" s="177"/>
      <c r="D331" s="179"/>
      <c r="H331" s="22">
        <f t="shared" si="16"/>
        <v>0</v>
      </c>
      <c r="I331" s="22">
        <f t="shared" si="17"/>
        <v>0</v>
      </c>
      <c r="J331" s="22">
        <f t="shared" si="18"/>
        <v>0</v>
      </c>
      <c r="K331" s="22">
        <f t="shared" si="19"/>
        <v>0</v>
      </c>
    </row>
    <row r="332" spans="1:11">
      <c r="A332" s="176"/>
      <c r="B332" s="178"/>
      <c r="C332" s="177"/>
      <c r="D332" s="179"/>
      <c r="H332" s="22">
        <f t="shared" si="16"/>
        <v>0</v>
      </c>
      <c r="I332" s="22">
        <f t="shared" si="17"/>
        <v>0</v>
      </c>
      <c r="J332" s="22">
        <f t="shared" si="18"/>
        <v>0</v>
      </c>
      <c r="K332" s="22">
        <f t="shared" si="19"/>
        <v>0</v>
      </c>
    </row>
    <row r="333" spans="1:11">
      <c r="A333" s="176"/>
      <c r="B333" s="178"/>
      <c r="C333" s="177"/>
      <c r="D333" s="179"/>
      <c r="H333" s="22">
        <f t="shared" si="16"/>
        <v>0</v>
      </c>
      <c r="I333" s="22">
        <f t="shared" si="17"/>
        <v>0</v>
      </c>
      <c r="J333" s="22">
        <f t="shared" si="18"/>
        <v>0</v>
      </c>
      <c r="K333" s="22">
        <f t="shared" si="19"/>
        <v>0</v>
      </c>
    </row>
    <row r="334" spans="1:11" ht="23.25" customHeight="1">
      <c r="A334" s="187" t="s">
        <v>86</v>
      </c>
      <c r="B334" s="188"/>
      <c r="C334" s="188"/>
      <c r="D334" s="188"/>
      <c r="H334" s="22">
        <f t="shared" si="16"/>
        <v>0</v>
      </c>
      <c r="I334" s="22">
        <f t="shared" si="17"/>
        <v>0</v>
      </c>
      <c r="J334" s="22">
        <f t="shared" si="18"/>
        <v>0</v>
      </c>
      <c r="K334" s="22">
        <f t="shared" si="19"/>
        <v>0</v>
      </c>
    </row>
    <row r="335" spans="1:11" ht="33" customHeight="1">
      <c r="A335" s="187" t="s">
        <v>94</v>
      </c>
      <c r="B335" s="188"/>
      <c r="C335" s="188"/>
      <c r="D335" s="188"/>
      <c r="H335" s="22">
        <f t="shared" si="16"/>
        <v>0</v>
      </c>
      <c r="I335" s="22">
        <f t="shared" si="17"/>
        <v>0</v>
      </c>
      <c r="J335" s="22">
        <f t="shared" si="18"/>
        <v>0</v>
      </c>
      <c r="K335" s="22">
        <f t="shared" si="19"/>
        <v>0</v>
      </c>
    </row>
    <row r="336" spans="1:11" ht="26.25" customHeight="1">
      <c r="A336" s="186" t="str">
        <f>'Նախահաշիվ 1-1'!A334:R334</f>
        <v>ՍԱՐՔԵՐ ՍԱՐՔԱՎՈՐՈՒՄՆԵՐ/ПРИБОРЫ ОБОРУДОВАНИЕ</v>
      </c>
      <c r="B336" s="186"/>
      <c r="C336" s="186"/>
      <c r="D336" s="186"/>
      <c r="H336" s="22">
        <f t="shared" si="16"/>
        <v>0</v>
      </c>
      <c r="I336" s="22">
        <f t="shared" si="17"/>
        <v>0</v>
      </c>
      <c r="J336" s="22">
        <f t="shared" si="18"/>
        <v>0</v>
      </c>
      <c r="K336" s="22">
        <f t="shared" si="19"/>
        <v>0</v>
      </c>
    </row>
    <row r="337" spans="1:11">
      <c r="A337" s="176">
        <f>'Նախահաշիվ 1-1'!A335</f>
        <v>1</v>
      </c>
      <c r="B337" s="178" t="str">
        <f>'Նախահաշիվ 1-1'!C335</f>
        <v>Միաֆազ ավտոմատ անջատիչ 1P/C/16A                          Однофазный  aвтоматический выключатель 1P/C/16A</v>
      </c>
      <c r="C337" s="177" t="str">
        <f>'Նախահաշիվ 1-1'!D335</f>
        <v>կ-տ / к-т</v>
      </c>
      <c r="D337" s="179">
        <f>'Նախահաշիվ 1-1'!E335</f>
        <v>3</v>
      </c>
      <c r="G337" s="22">
        <v>0.95000913000000009</v>
      </c>
      <c r="H337" s="22">
        <f t="shared" si="16"/>
        <v>0.12635121429000001</v>
      </c>
      <c r="I337" s="22">
        <f t="shared" si="17"/>
        <v>1.07636034429</v>
      </c>
      <c r="J337" s="22">
        <f t="shared" si="18"/>
        <v>0.11839963787190001</v>
      </c>
      <c r="K337" s="22">
        <f t="shared" si="19"/>
        <v>1.1947599821619002</v>
      </c>
    </row>
    <row r="338" spans="1:11">
      <c r="A338" s="176"/>
      <c r="B338" s="178"/>
      <c r="C338" s="177"/>
      <c r="D338" s="179"/>
      <c r="H338" s="22">
        <f t="shared" ref="H338:H356" si="20">G338*13.3%</f>
        <v>0</v>
      </c>
      <c r="I338" s="22">
        <f t="shared" ref="I338:I356" si="21">H338+G338</f>
        <v>0</v>
      </c>
      <c r="J338" s="22">
        <f t="shared" ref="J338:J356" si="22">I338*11%</f>
        <v>0</v>
      </c>
      <c r="K338" s="22">
        <f t="shared" ref="K338:K356" si="23">J338+I338</f>
        <v>0</v>
      </c>
    </row>
    <row r="339" spans="1:11">
      <c r="A339" s="176"/>
      <c r="B339" s="178"/>
      <c r="C339" s="177"/>
      <c r="D339" s="179"/>
      <c r="H339" s="22">
        <f t="shared" si="20"/>
        <v>0</v>
      </c>
      <c r="I339" s="22">
        <f t="shared" si="21"/>
        <v>0</v>
      </c>
      <c r="J339" s="22">
        <f t="shared" si="22"/>
        <v>0</v>
      </c>
      <c r="K339" s="22">
        <f t="shared" si="23"/>
        <v>0</v>
      </c>
    </row>
    <row r="340" spans="1:11">
      <c r="A340" s="176"/>
      <c r="B340" s="178"/>
      <c r="C340" s="177"/>
      <c r="D340" s="179"/>
      <c r="H340" s="22">
        <f t="shared" si="20"/>
        <v>0</v>
      </c>
      <c r="I340" s="22">
        <f t="shared" si="21"/>
        <v>0</v>
      </c>
      <c r="J340" s="22">
        <f t="shared" si="22"/>
        <v>0</v>
      </c>
      <c r="K340" s="22">
        <f t="shared" si="23"/>
        <v>0</v>
      </c>
    </row>
    <row r="341" spans="1:11" ht="14.25" customHeight="1">
      <c r="A341" s="176">
        <f>'Նախահաշիվ 1-1'!A339</f>
        <v>2</v>
      </c>
      <c r="B341" s="178" t="str">
        <f>'Նախահաշիվ 1-1'!C339</f>
        <v>Միաֆազ ավտոմատ անջատիչ 1P/C/25A                          Однофазный  aвтоматический выключатель 1P/C/25A</v>
      </c>
      <c r="C341" s="177" t="str">
        <f>'Նախահաշիվ 1-1'!D339</f>
        <v>կ-տ / к-т</v>
      </c>
      <c r="D341" s="179">
        <f>'Նախահաշիվ 1-1'!E339</f>
        <v>19</v>
      </c>
      <c r="G341" s="22">
        <v>0.95000913000000009</v>
      </c>
      <c r="H341" s="22">
        <f t="shared" si="20"/>
        <v>0.12635121429000001</v>
      </c>
      <c r="I341" s="22">
        <f t="shared" si="21"/>
        <v>1.07636034429</v>
      </c>
      <c r="J341" s="22">
        <f t="shared" si="22"/>
        <v>0.11839963787190001</v>
      </c>
      <c r="K341" s="22">
        <f t="shared" si="23"/>
        <v>1.1947599821619002</v>
      </c>
    </row>
    <row r="342" spans="1:11">
      <c r="A342" s="176"/>
      <c r="B342" s="178"/>
      <c r="C342" s="177"/>
      <c r="D342" s="179"/>
      <c r="H342" s="22">
        <f t="shared" si="20"/>
        <v>0</v>
      </c>
      <c r="I342" s="22">
        <f t="shared" si="21"/>
        <v>0</v>
      </c>
      <c r="J342" s="22">
        <f t="shared" si="22"/>
        <v>0</v>
      </c>
      <c r="K342" s="22">
        <f t="shared" si="23"/>
        <v>0</v>
      </c>
    </row>
    <row r="343" spans="1:11">
      <c r="A343" s="176"/>
      <c r="B343" s="178"/>
      <c r="C343" s="177"/>
      <c r="D343" s="179"/>
      <c r="H343" s="22">
        <f t="shared" si="20"/>
        <v>0</v>
      </c>
      <c r="I343" s="22">
        <f t="shared" si="21"/>
        <v>0</v>
      </c>
      <c r="J343" s="22">
        <f t="shared" si="22"/>
        <v>0</v>
      </c>
      <c r="K343" s="22">
        <f t="shared" si="23"/>
        <v>0</v>
      </c>
    </row>
    <row r="344" spans="1:11">
      <c r="A344" s="176"/>
      <c r="B344" s="178"/>
      <c r="C344" s="177"/>
      <c r="D344" s="179"/>
      <c r="H344" s="22">
        <f t="shared" si="20"/>
        <v>0</v>
      </c>
      <c r="I344" s="22">
        <f t="shared" si="21"/>
        <v>0</v>
      </c>
      <c r="J344" s="22">
        <f t="shared" si="22"/>
        <v>0</v>
      </c>
      <c r="K344" s="22">
        <f t="shared" si="23"/>
        <v>0</v>
      </c>
    </row>
    <row r="345" spans="1:11" ht="14.25" customHeight="1">
      <c r="A345" s="176">
        <f>'Նախահաշիվ 1-1'!A343</f>
        <v>3</v>
      </c>
      <c r="B345" s="178" t="str">
        <f>'Նախահաշիվ 1-1'!C343</f>
        <v>Վարդակ ներկառուցվող մեկ տեղանոց /շարժվող խցափակիչով/                                  Розетка штепсельная одинарная</v>
      </c>
      <c r="C345" s="177" t="str">
        <f>'Նախահաշիվ 1-1'!D343</f>
        <v>կոմպլ /компл</v>
      </c>
      <c r="D345" s="179">
        <f>'Նախահաշիվ 1-1'!E343</f>
        <v>108</v>
      </c>
      <c r="G345" s="22">
        <v>1.6043580000000002</v>
      </c>
      <c r="H345" s="22">
        <f t="shared" si="20"/>
        <v>0.21337961400000002</v>
      </c>
      <c r="I345" s="22">
        <f t="shared" si="21"/>
        <v>1.8177376140000001</v>
      </c>
      <c r="J345" s="22">
        <f t="shared" si="22"/>
        <v>0.19995113754000002</v>
      </c>
      <c r="K345" s="22">
        <f t="shared" si="23"/>
        <v>2.0176887515400002</v>
      </c>
    </row>
    <row r="346" spans="1:11">
      <c r="A346" s="176"/>
      <c r="B346" s="178"/>
      <c r="C346" s="177"/>
      <c r="D346" s="179"/>
      <c r="H346" s="22">
        <f t="shared" si="20"/>
        <v>0</v>
      </c>
      <c r="I346" s="22">
        <f t="shared" si="21"/>
        <v>0</v>
      </c>
      <c r="J346" s="22">
        <f t="shared" si="22"/>
        <v>0</v>
      </c>
      <c r="K346" s="22">
        <f t="shared" si="23"/>
        <v>0</v>
      </c>
    </row>
    <row r="347" spans="1:11">
      <c r="A347" s="176"/>
      <c r="B347" s="178"/>
      <c r="C347" s="177"/>
      <c r="D347" s="179"/>
      <c r="H347" s="22">
        <f t="shared" si="20"/>
        <v>0</v>
      </c>
      <c r="I347" s="22">
        <f t="shared" si="21"/>
        <v>0</v>
      </c>
      <c r="J347" s="22">
        <f t="shared" si="22"/>
        <v>0</v>
      </c>
      <c r="K347" s="22">
        <f t="shared" si="23"/>
        <v>0</v>
      </c>
    </row>
    <row r="348" spans="1:11">
      <c r="A348" s="176"/>
      <c r="B348" s="178"/>
      <c r="C348" s="177"/>
      <c r="D348" s="179"/>
      <c r="H348" s="22">
        <f t="shared" si="20"/>
        <v>0</v>
      </c>
      <c r="I348" s="22">
        <f t="shared" si="21"/>
        <v>0</v>
      </c>
      <c r="J348" s="22">
        <f t="shared" si="22"/>
        <v>0</v>
      </c>
      <c r="K348" s="22">
        <f t="shared" si="23"/>
        <v>0</v>
      </c>
    </row>
    <row r="349" spans="1:11" ht="14.25" customHeight="1">
      <c r="A349" s="176">
        <f>'Նախահաշիվ 1-1'!A347</f>
        <v>4</v>
      </c>
      <c r="B349" s="178" t="str">
        <f>'Նախահաշիվ 1-1'!C347</f>
        <v xml:space="preserve">Անջատիչ միաստեղ                                     Выключатель одинарный          </v>
      </c>
      <c r="C349" s="177" t="str">
        <f>'Նախահաշիվ 1-1'!D347</f>
        <v>կոմպլ /компл</v>
      </c>
      <c r="D349" s="179">
        <f>'Նախահաշիվ 1-1'!E347</f>
        <v>4</v>
      </c>
      <c r="G349" s="22">
        <v>1.3751640000000003</v>
      </c>
      <c r="H349" s="22">
        <f t="shared" si="20"/>
        <v>0.18289681200000005</v>
      </c>
      <c r="I349" s="22">
        <f t="shared" si="21"/>
        <v>1.5580608120000004</v>
      </c>
      <c r="J349" s="22">
        <f t="shared" si="22"/>
        <v>0.17138668932000004</v>
      </c>
      <c r="K349" s="22">
        <f t="shared" si="23"/>
        <v>1.7294475013200004</v>
      </c>
    </row>
    <row r="350" spans="1:11">
      <c r="A350" s="176"/>
      <c r="B350" s="178"/>
      <c r="C350" s="177"/>
      <c r="D350" s="179"/>
      <c r="H350" s="22">
        <f t="shared" si="20"/>
        <v>0</v>
      </c>
      <c r="I350" s="22">
        <f t="shared" si="21"/>
        <v>0</v>
      </c>
      <c r="J350" s="22">
        <f t="shared" si="22"/>
        <v>0</v>
      </c>
      <c r="K350" s="22">
        <f t="shared" si="23"/>
        <v>0</v>
      </c>
    </row>
    <row r="351" spans="1:11">
      <c r="A351" s="176"/>
      <c r="B351" s="178"/>
      <c r="C351" s="177"/>
      <c r="D351" s="179"/>
      <c r="H351" s="22">
        <f t="shared" si="20"/>
        <v>0</v>
      </c>
      <c r="I351" s="22">
        <f t="shared" si="21"/>
        <v>0</v>
      </c>
      <c r="J351" s="22">
        <f t="shared" si="22"/>
        <v>0</v>
      </c>
      <c r="K351" s="22">
        <f t="shared" si="23"/>
        <v>0</v>
      </c>
    </row>
    <row r="352" spans="1:11">
      <c r="A352" s="176"/>
      <c r="B352" s="178"/>
      <c r="C352" s="177"/>
      <c r="D352" s="179"/>
      <c r="H352" s="22">
        <f t="shared" si="20"/>
        <v>0</v>
      </c>
      <c r="I352" s="22">
        <f t="shared" si="21"/>
        <v>0</v>
      </c>
      <c r="J352" s="22">
        <f t="shared" si="22"/>
        <v>0</v>
      </c>
      <c r="K352" s="22">
        <f t="shared" si="23"/>
        <v>0</v>
      </c>
    </row>
    <row r="353" spans="1:11" ht="14.25" customHeight="1">
      <c r="A353" s="176">
        <f>'Նախահաշիվ 1-1'!A351</f>
        <v>5</v>
      </c>
      <c r="B353" s="178" t="str">
        <f>'Նախահաշիվ 1-1'!C351</f>
        <v>Առաստաղի կախովի LED լուսատու 100Վտ ցանցով 
Подвесной потолочный светодиодный светильник с сетью 100 Вт</v>
      </c>
      <c r="C353" s="177" t="str">
        <f>'Նախահաշիվ 1-1'!D351</f>
        <v>կոմպլ /компл</v>
      </c>
      <c r="D353" s="179">
        <f>'Նախահաշիվ 1-1'!E351</f>
        <v>2</v>
      </c>
      <c r="G353" s="22">
        <v>9.7407450000000004</v>
      </c>
      <c r="H353" s="22">
        <f t="shared" si="20"/>
        <v>1.2955190850000002</v>
      </c>
      <c r="I353" s="22">
        <f t="shared" si="21"/>
        <v>11.036264085000001</v>
      </c>
      <c r="J353" s="22">
        <f t="shared" si="22"/>
        <v>1.2139890493500001</v>
      </c>
      <c r="K353" s="22">
        <f t="shared" si="23"/>
        <v>12.25025313435</v>
      </c>
    </row>
    <row r="354" spans="1:11">
      <c r="A354" s="176"/>
      <c r="B354" s="178"/>
      <c r="C354" s="177"/>
      <c r="D354" s="179"/>
      <c r="H354" s="22">
        <f t="shared" si="20"/>
        <v>0</v>
      </c>
      <c r="I354" s="22">
        <f t="shared" si="21"/>
        <v>0</v>
      </c>
      <c r="J354" s="22">
        <f t="shared" si="22"/>
        <v>0</v>
      </c>
      <c r="K354" s="22">
        <f t="shared" si="23"/>
        <v>0</v>
      </c>
    </row>
    <row r="355" spans="1:11">
      <c r="A355" s="176"/>
      <c r="B355" s="178"/>
      <c r="C355" s="177"/>
      <c r="D355" s="179"/>
      <c r="H355" s="22">
        <f t="shared" si="20"/>
        <v>0</v>
      </c>
      <c r="I355" s="22">
        <f t="shared" si="21"/>
        <v>0</v>
      </c>
      <c r="J355" s="22">
        <f t="shared" si="22"/>
        <v>0</v>
      </c>
      <c r="K355" s="22">
        <f t="shared" si="23"/>
        <v>0</v>
      </c>
    </row>
    <row r="356" spans="1:11">
      <c r="A356" s="176"/>
      <c r="B356" s="178"/>
      <c r="C356" s="177"/>
      <c r="D356" s="179"/>
      <c r="H356" s="22">
        <f t="shared" si="20"/>
        <v>0</v>
      </c>
      <c r="I356" s="22">
        <f t="shared" si="21"/>
        <v>0</v>
      </c>
      <c r="J356" s="22">
        <f t="shared" si="22"/>
        <v>0</v>
      </c>
      <c r="K356" s="22">
        <f t="shared" si="23"/>
        <v>0</v>
      </c>
    </row>
    <row r="357" spans="1:11" ht="14.25" customHeight="1">
      <c r="A357" s="176">
        <f>'Նախահաշիվ 1-1'!A355</f>
        <v>6</v>
      </c>
      <c r="B357" s="178" t="str">
        <f>'Նախահաշիվ 1-1'!C355</f>
        <v>Առաստաղի կախովի LED լուսատու 50Վտ ցանցով 
Подвесной потолочный светодиодный светильник с сетью 50 Вт</v>
      </c>
      <c r="C357" s="177" t="str">
        <f>'Նախահաշիվ 1-1'!D355</f>
        <v>կոմպլ /компл</v>
      </c>
      <c r="D357" s="179">
        <f>'Նախահաշիվ 1-1'!E355</f>
        <v>2</v>
      </c>
      <c r="G357" s="22">
        <v>4.8130740000000012</v>
      </c>
      <c r="H357" s="22">
        <f>G357*13.3%</f>
        <v>0.64013884200000015</v>
      </c>
      <c r="I357" s="22">
        <f>H357+G357</f>
        <v>5.453212842000001</v>
      </c>
      <c r="J357" s="22">
        <f>I357*11%</f>
        <v>0.59985341262000014</v>
      </c>
      <c r="K357" s="22">
        <f>J357+I357</f>
        <v>6.0530662546200009</v>
      </c>
    </row>
    <row r="358" spans="1:11">
      <c r="A358" s="176"/>
      <c r="B358" s="178"/>
      <c r="C358" s="177"/>
      <c r="D358" s="179"/>
    </row>
    <row r="359" spans="1:11">
      <c r="A359" s="176"/>
      <c r="B359" s="178"/>
      <c r="C359" s="177"/>
      <c r="D359" s="179"/>
    </row>
    <row r="360" spans="1:11">
      <c r="A360" s="176"/>
      <c r="B360" s="178"/>
      <c r="C360" s="177"/>
      <c r="D360" s="179"/>
    </row>
    <row r="361" spans="1:11">
      <c r="A361" s="31"/>
      <c r="F361" s="119"/>
    </row>
    <row r="362" spans="1:11" s="197" customFormat="1" ht="24" customHeight="1">
      <c r="B362" s="198" t="s">
        <v>258</v>
      </c>
      <c r="C362" s="199"/>
      <c r="G362" s="200"/>
    </row>
    <row r="363" spans="1:11" s="197" customFormat="1" ht="15">
      <c r="B363" s="198"/>
      <c r="C363" s="199"/>
      <c r="G363" s="200"/>
    </row>
    <row r="364" spans="1:11" s="197" customFormat="1" ht="15">
      <c r="B364" s="201">
        <v>1</v>
      </c>
      <c r="C364" s="199"/>
      <c r="G364" s="200"/>
    </row>
    <row r="365" spans="1:11" s="191" customFormat="1">
      <c r="B365" s="202"/>
      <c r="C365" s="203"/>
      <c r="G365" s="193"/>
    </row>
    <row r="366" spans="1:11" s="191" customFormat="1">
      <c r="B366" s="202">
        <v>2</v>
      </c>
      <c r="C366" s="203"/>
      <c r="G366" s="193"/>
    </row>
    <row r="367" spans="1:11" s="191" customFormat="1" ht="15">
      <c r="A367" s="204"/>
      <c r="B367" s="205"/>
      <c r="C367" s="204"/>
      <c r="D367" s="204"/>
      <c r="G367" s="193"/>
    </row>
    <row r="368" spans="1:11" s="191" customFormat="1">
      <c r="B368" s="202">
        <v>3</v>
      </c>
      <c r="C368" s="203"/>
      <c r="G368" s="193"/>
    </row>
  </sheetData>
  <mergeCells count="344">
    <mergeCell ref="B2:D2"/>
    <mergeCell ref="C3:D4"/>
    <mergeCell ref="C5:D5"/>
    <mergeCell ref="A6:D6"/>
    <mergeCell ref="B3:B4"/>
    <mergeCell ref="A357:A360"/>
    <mergeCell ref="B357:B360"/>
    <mergeCell ref="C357:C360"/>
    <mergeCell ref="D357:D360"/>
    <mergeCell ref="A353:A356"/>
    <mergeCell ref="B353:B356"/>
    <mergeCell ref="C353:C356"/>
    <mergeCell ref="D353:D356"/>
    <mergeCell ref="A349:A352"/>
    <mergeCell ref="B349:B352"/>
    <mergeCell ref="C349:C352"/>
    <mergeCell ref="D349:D352"/>
    <mergeCell ref="A345:A348"/>
    <mergeCell ref="B345:B348"/>
    <mergeCell ref="C345:C348"/>
    <mergeCell ref="D345:D348"/>
    <mergeCell ref="A341:A344"/>
    <mergeCell ref="B341:B344"/>
    <mergeCell ref="C341:C344"/>
    <mergeCell ref="D341:D344"/>
    <mergeCell ref="A334:D334"/>
    <mergeCell ref="A335:D335"/>
    <mergeCell ref="A336:D336"/>
    <mergeCell ref="A337:A340"/>
    <mergeCell ref="B337:B340"/>
    <mergeCell ref="C337:C340"/>
    <mergeCell ref="D337:D340"/>
    <mergeCell ref="A330:A333"/>
    <mergeCell ref="B330:B333"/>
    <mergeCell ref="C330:C333"/>
    <mergeCell ref="D330:D333"/>
    <mergeCell ref="A325:A328"/>
    <mergeCell ref="B325:B328"/>
    <mergeCell ref="C325:C328"/>
    <mergeCell ref="D325:D328"/>
    <mergeCell ref="A321:A324"/>
    <mergeCell ref="B321:B324"/>
    <mergeCell ref="C321:C324"/>
    <mergeCell ref="D321:D324"/>
    <mergeCell ref="A317:A320"/>
    <mergeCell ref="B317:B320"/>
    <mergeCell ref="C317:C320"/>
    <mergeCell ref="D317:D320"/>
    <mergeCell ref="A313:A316"/>
    <mergeCell ref="B313:B316"/>
    <mergeCell ref="C313:C316"/>
    <mergeCell ref="D313:D316"/>
    <mergeCell ref="A309:A312"/>
    <mergeCell ref="B309:B312"/>
    <mergeCell ref="C309:C312"/>
    <mergeCell ref="D309:D312"/>
    <mergeCell ref="A305:A308"/>
    <mergeCell ref="B305:B308"/>
    <mergeCell ref="C305:C308"/>
    <mergeCell ref="D305:D308"/>
    <mergeCell ref="A301:A304"/>
    <mergeCell ref="B301:B304"/>
    <mergeCell ref="C301:C304"/>
    <mergeCell ref="D301:D304"/>
    <mergeCell ref="A297:A300"/>
    <mergeCell ref="B297:B300"/>
    <mergeCell ref="C297:C300"/>
    <mergeCell ref="D297:D300"/>
    <mergeCell ref="A293:A296"/>
    <mergeCell ref="B293:B296"/>
    <mergeCell ref="C293:C296"/>
    <mergeCell ref="D293:D296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60:A263"/>
    <mergeCell ref="B260:B263"/>
    <mergeCell ref="C260:C263"/>
    <mergeCell ref="D260:D263"/>
    <mergeCell ref="A255:A258"/>
    <mergeCell ref="B255:B258"/>
    <mergeCell ref="C255:C258"/>
    <mergeCell ref="D255:D258"/>
    <mergeCell ref="A251:A254"/>
    <mergeCell ref="B251:B254"/>
    <mergeCell ref="C251:C254"/>
    <mergeCell ref="D251:D254"/>
    <mergeCell ref="A247:A250"/>
    <mergeCell ref="B247:B250"/>
    <mergeCell ref="C247:C250"/>
    <mergeCell ref="D247:D250"/>
    <mergeCell ref="A243:A246"/>
    <mergeCell ref="B243:B246"/>
    <mergeCell ref="C243:C246"/>
    <mergeCell ref="D243:D246"/>
    <mergeCell ref="A239:A242"/>
    <mergeCell ref="B239:B242"/>
    <mergeCell ref="C239:C242"/>
    <mergeCell ref="D239:D242"/>
    <mergeCell ref="A235:A238"/>
    <mergeCell ref="B235:B238"/>
    <mergeCell ref="C235:C238"/>
    <mergeCell ref="D235:D238"/>
    <mergeCell ref="A231:A234"/>
    <mergeCell ref="B231:B234"/>
    <mergeCell ref="C231:C234"/>
    <mergeCell ref="D231:D234"/>
    <mergeCell ref="A227:A230"/>
    <mergeCell ref="B227:B230"/>
    <mergeCell ref="C227:C230"/>
    <mergeCell ref="D227:D230"/>
    <mergeCell ref="A223:A226"/>
    <mergeCell ref="B223:B226"/>
    <mergeCell ref="C223:C226"/>
    <mergeCell ref="D223:D226"/>
    <mergeCell ref="A219:A222"/>
    <mergeCell ref="B219:B222"/>
    <mergeCell ref="C219:C222"/>
    <mergeCell ref="D219:D222"/>
    <mergeCell ref="A215:A218"/>
    <mergeCell ref="B215:B218"/>
    <mergeCell ref="C215:C218"/>
    <mergeCell ref="D215:D218"/>
    <mergeCell ref="A211:A214"/>
    <mergeCell ref="B211:B214"/>
    <mergeCell ref="C211:C214"/>
    <mergeCell ref="D211:D214"/>
    <mergeCell ref="A207:A210"/>
    <mergeCell ref="B207:B210"/>
    <mergeCell ref="C207:C210"/>
    <mergeCell ref="D207:D210"/>
    <mergeCell ref="A203:A206"/>
    <mergeCell ref="B203:B206"/>
    <mergeCell ref="C203:C206"/>
    <mergeCell ref="D203:D206"/>
    <mergeCell ref="A199:A202"/>
    <mergeCell ref="B199:B202"/>
    <mergeCell ref="C199:C202"/>
    <mergeCell ref="D199:D202"/>
    <mergeCell ref="A195:A198"/>
    <mergeCell ref="B195:B198"/>
    <mergeCell ref="C195:C198"/>
    <mergeCell ref="D195:D198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79:D179"/>
    <mergeCell ref="A180:D180"/>
    <mergeCell ref="A181:D181"/>
    <mergeCell ref="A182:A185"/>
    <mergeCell ref="B182:B185"/>
    <mergeCell ref="C182:C185"/>
    <mergeCell ref="D182:D185"/>
    <mergeCell ref="A175:A178"/>
    <mergeCell ref="B175:B178"/>
    <mergeCell ref="C175:C178"/>
    <mergeCell ref="D175:D178"/>
    <mergeCell ref="A170:A173"/>
    <mergeCell ref="B170:B173"/>
    <mergeCell ref="C170:C173"/>
    <mergeCell ref="D170:D173"/>
    <mergeCell ref="A165:A168"/>
    <mergeCell ref="B165:B168"/>
    <mergeCell ref="C165:C168"/>
    <mergeCell ref="D165:D168"/>
    <mergeCell ref="A161:A164"/>
    <mergeCell ref="B161:B164"/>
    <mergeCell ref="C161:C164"/>
    <mergeCell ref="D161:D164"/>
    <mergeCell ref="A157:A160"/>
    <mergeCell ref="B157:B160"/>
    <mergeCell ref="C157:C160"/>
    <mergeCell ref="D157:D160"/>
    <mergeCell ref="A153:A156"/>
    <mergeCell ref="B153:B156"/>
    <mergeCell ref="C153:C156"/>
    <mergeCell ref="D153:D156"/>
    <mergeCell ref="A149:A152"/>
    <mergeCell ref="B149:B152"/>
    <mergeCell ref="C149:C152"/>
    <mergeCell ref="D149:D152"/>
    <mergeCell ref="A145:A148"/>
    <mergeCell ref="B145:B148"/>
    <mergeCell ref="C145:C148"/>
    <mergeCell ref="D145:D148"/>
    <mergeCell ref="A141:A144"/>
    <mergeCell ref="B141:B144"/>
    <mergeCell ref="C141:C144"/>
    <mergeCell ref="D141:D144"/>
    <mergeCell ref="A137:A140"/>
    <mergeCell ref="B137:B140"/>
    <mergeCell ref="C137:C140"/>
    <mergeCell ref="D137:D140"/>
    <mergeCell ref="A133:A136"/>
    <mergeCell ref="B133:B136"/>
    <mergeCell ref="C133:C136"/>
    <mergeCell ref="D133:D136"/>
    <mergeCell ref="A129:A132"/>
    <mergeCell ref="B129:B132"/>
    <mergeCell ref="C129:C132"/>
    <mergeCell ref="D129:D132"/>
    <mergeCell ref="A125:A128"/>
    <mergeCell ref="B125:B128"/>
    <mergeCell ref="C125:C128"/>
    <mergeCell ref="D125:D128"/>
    <mergeCell ref="A121:A124"/>
    <mergeCell ref="B121:B124"/>
    <mergeCell ref="C121:C124"/>
    <mergeCell ref="D121:D124"/>
    <mergeCell ref="A117:A120"/>
    <mergeCell ref="B117:B120"/>
    <mergeCell ref="C117:C120"/>
    <mergeCell ref="D117:D120"/>
    <mergeCell ref="A113:A116"/>
    <mergeCell ref="B113:B116"/>
    <mergeCell ref="C113:C116"/>
    <mergeCell ref="D113:D116"/>
    <mergeCell ref="A108:A111"/>
    <mergeCell ref="B108:B111"/>
    <mergeCell ref="C108:C111"/>
    <mergeCell ref="D108:D111"/>
    <mergeCell ref="A104:A107"/>
    <mergeCell ref="B104:B107"/>
    <mergeCell ref="C104:C107"/>
    <mergeCell ref="D104:D107"/>
    <mergeCell ref="A97:D97"/>
    <mergeCell ref="A98:D98"/>
    <mergeCell ref="A99:D99"/>
    <mergeCell ref="A100:A103"/>
    <mergeCell ref="B100:B103"/>
    <mergeCell ref="C100:C103"/>
    <mergeCell ref="D100:D103"/>
    <mergeCell ref="A93:A96"/>
    <mergeCell ref="B93:B96"/>
    <mergeCell ref="C93:C96"/>
    <mergeCell ref="D93:D96"/>
    <mergeCell ref="A88:A91"/>
    <mergeCell ref="B88:B91"/>
    <mergeCell ref="C88:C91"/>
    <mergeCell ref="D88:D91"/>
    <mergeCell ref="A83:A86"/>
    <mergeCell ref="B83:B86"/>
    <mergeCell ref="C83:C86"/>
    <mergeCell ref="D83:D86"/>
    <mergeCell ref="A79:A82"/>
    <mergeCell ref="B79:B82"/>
    <mergeCell ref="C79:C82"/>
    <mergeCell ref="D79:D82"/>
    <mergeCell ref="A75:A78"/>
    <mergeCell ref="B75:B78"/>
    <mergeCell ref="C75:C78"/>
    <mergeCell ref="D75:D78"/>
    <mergeCell ref="A71:A74"/>
    <mergeCell ref="B71:B74"/>
    <mergeCell ref="C71:C74"/>
    <mergeCell ref="D71:D74"/>
    <mergeCell ref="A67:A70"/>
    <mergeCell ref="B67:B70"/>
    <mergeCell ref="C67:C70"/>
    <mergeCell ref="D67:D70"/>
    <mergeCell ref="A63:A66"/>
    <mergeCell ref="B63:B66"/>
    <mergeCell ref="C63:C66"/>
    <mergeCell ref="D63:D66"/>
    <mergeCell ref="A59:A62"/>
    <mergeCell ref="B59:B62"/>
    <mergeCell ref="C59:C62"/>
    <mergeCell ref="D59:D62"/>
    <mergeCell ref="A55:A58"/>
    <mergeCell ref="B55:B58"/>
    <mergeCell ref="C55:C58"/>
    <mergeCell ref="D55:D58"/>
    <mergeCell ref="A51:A54"/>
    <mergeCell ref="B51:B54"/>
    <mergeCell ref="C51:C54"/>
    <mergeCell ref="D51:D54"/>
    <mergeCell ref="A47:A50"/>
    <mergeCell ref="B47:B50"/>
    <mergeCell ref="C47:C50"/>
    <mergeCell ref="D47:D50"/>
    <mergeCell ref="A43:A46"/>
    <mergeCell ref="B43:B46"/>
    <mergeCell ref="C43:C46"/>
    <mergeCell ref="D43:D46"/>
    <mergeCell ref="A39:A42"/>
    <mergeCell ref="B39:B42"/>
    <mergeCell ref="C39:C42"/>
    <mergeCell ref="D39:D42"/>
    <mergeCell ref="A35:A38"/>
    <mergeCell ref="B35:B38"/>
    <mergeCell ref="C35:C38"/>
    <mergeCell ref="D35:D38"/>
    <mergeCell ref="A31:A34"/>
    <mergeCell ref="B31:B34"/>
    <mergeCell ref="C31:C34"/>
    <mergeCell ref="D31:D34"/>
    <mergeCell ref="A26:A29"/>
    <mergeCell ref="B26:B29"/>
    <mergeCell ref="C26:C29"/>
    <mergeCell ref="D26:D29"/>
    <mergeCell ref="A22:A25"/>
    <mergeCell ref="B22:B25"/>
    <mergeCell ref="C22:C25"/>
    <mergeCell ref="D22:D25"/>
    <mergeCell ref="A17:D17"/>
    <mergeCell ref="A18:A21"/>
    <mergeCell ref="B18:B21"/>
    <mergeCell ref="C18:C21"/>
    <mergeCell ref="D18:D21"/>
    <mergeCell ref="A7:D11"/>
    <mergeCell ref="A12:A15"/>
    <mergeCell ref="B12:B15"/>
    <mergeCell ref="C12:C15"/>
    <mergeCell ref="D12:D15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6" manualBreakCount="6">
    <brk id="58" max="3" man="1"/>
    <brk id="120" max="3" man="1"/>
    <brk id="180" max="6" man="1"/>
    <brk id="238" max="3" man="1"/>
    <brk id="296" max="3" man="1"/>
    <brk id="3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Թեր ակտ</vt:lpstr>
      <vt:lpstr>'Ամփոփ նախահաշիվ'!Область_печати</vt:lpstr>
      <vt:lpstr>Բացատրագիր!Область_печати</vt:lpstr>
      <vt:lpstr>Բովանդակություն!Область_печати</vt:lpstr>
      <vt:lpstr>'Թեր ակտ'!Область_печати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Garik</cp:lastModifiedBy>
  <cp:lastPrinted>2024-07-17T10:31:46Z</cp:lastPrinted>
  <dcterms:created xsi:type="dcterms:W3CDTF">2021-03-27T08:19:32Z</dcterms:created>
  <dcterms:modified xsi:type="dcterms:W3CDTF">2024-07-17T10:32:02Z</dcterms:modified>
</cp:coreProperties>
</file>